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Финансирование" sheetId="1" r:id="rId1"/>
    <sheet name="Показатели" sheetId="2" r:id="rId2"/>
  </sheets>
  <calcPr calcId="162913"/>
</workbook>
</file>

<file path=xl/calcChain.xml><?xml version="1.0" encoding="utf-8"?>
<calcChain xmlns="http://schemas.openxmlformats.org/spreadsheetml/2006/main">
  <c r="H52" i="1" l="1"/>
  <c r="R133" i="1" l="1"/>
  <c r="Q133" i="1"/>
  <c r="H133" i="1"/>
  <c r="G133" i="1"/>
  <c r="O134" i="1"/>
  <c r="O133" i="1" l="1"/>
  <c r="R207" i="1"/>
  <c r="H207" i="1"/>
  <c r="O220" i="1"/>
  <c r="E220" i="1"/>
  <c r="R234" i="1"/>
  <c r="Q234" i="1"/>
  <c r="H234" i="1"/>
  <c r="R153" i="1"/>
  <c r="E133" i="1" l="1"/>
  <c r="E134" i="1" s="1"/>
  <c r="T134" i="1" s="1"/>
  <c r="T220" i="1"/>
  <c r="R179" i="1"/>
  <c r="H89" i="1" l="1"/>
  <c r="O117" i="1"/>
  <c r="H76" i="1" l="1"/>
  <c r="H75" i="1" s="1"/>
  <c r="R63" i="1" l="1"/>
  <c r="R61" i="1" s="1"/>
  <c r="O37" i="1" l="1"/>
  <c r="R32" i="1"/>
  <c r="Q89" i="1" l="1"/>
  <c r="R89" i="1"/>
  <c r="O89" i="1" l="1"/>
  <c r="H223" i="1"/>
  <c r="O224" i="1" l="1"/>
  <c r="R223" i="1"/>
  <c r="O223" i="1" s="1"/>
  <c r="O221" i="1"/>
  <c r="Q71" i="1" l="1"/>
  <c r="E46" i="1" l="1"/>
  <c r="O109" i="1" l="1"/>
  <c r="H124" i="1"/>
  <c r="H169" i="1" l="1"/>
  <c r="O152" i="1" l="1"/>
  <c r="E152" i="1"/>
  <c r="O151" i="1"/>
  <c r="E151" i="1"/>
  <c r="O150" i="1"/>
  <c r="E150" i="1"/>
  <c r="O149" i="1"/>
  <c r="E149" i="1"/>
  <c r="O148" i="1"/>
  <c r="E148" i="1"/>
  <c r="O147" i="1"/>
  <c r="E147" i="1"/>
  <c r="O146" i="1"/>
  <c r="E146" i="1"/>
  <c r="O145" i="1"/>
  <c r="E145" i="1"/>
  <c r="O144" i="1"/>
  <c r="E144" i="1"/>
  <c r="O143" i="1"/>
  <c r="E143" i="1"/>
  <c r="O142" i="1"/>
  <c r="E142" i="1"/>
  <c r="O141" i="1"/>
  <c r="E141" i="1"/>
  <c r="O153" i="1"/>
  <c r="H153" i="1"/>
  <c r="H136" i="1" s="1"/>
  <c r="E136" i="1" s="1"/>
  <c r="O162" i="1"/>
  <c r="E162" i="1"/>
  <c r="Q135" i="1"/>
  <c r="Q132" i="1" s="1"/>
  <c r="E138" i="1"/>
  <c r="G135" i="1" l="1"/>
  <c r="G132" i="1" s="1"/>
  <c r="T133" i="1"/>
  <c r="T144" i="1"/>
  <c r="T162" i="1"/>
  <c r="T141" i="1"/>
  <c r="T143" i="1"/>
  <c r="T145" i="1"/>
  <c r="T147" i="1"/>
  <c r="T149" i="1"/>
  <c r="T151" i="1"/>
  <c r="T142" i="1"/>
  <c r="T146" i="1"/>
  <c r="T148" i="1"/>
  <c r="T150" i="1"/>
  <c r="T152" i="1"/>
  <c r="R11" i="1" l="1"/>
  <c r="R10" i="1" s="1"/>
  <c r="G89" i="1" l="1"/>
  <c r="E89" i="1" s="1"/>
  <c r="T89" i="1" s="1"/>
  <c r="E159" i="1" l="1"/>
  <c r="O159" i="1"/>
  <c r="R160" i="1"/>
  <c r="R135" i="1" s="1"/>
  <c r="O135" i="1" s="1"/>
  <c r="O132" i="1" s="1"/>
  <c r="O161" i="1"/>
  <c r="H160" i="1"/>
  <c r="H135" i="1" s="1"/>
  <c r="H132" i="1" s="1"/>
  <c r="O164" i="1"/>
  <c r="E164" i="1"/>
  <c r="E160" i="1" l="1"/>
  <c r="O160" i="1"/>
  <c r="R132" i="1"/>
  <c r="T159" i="1"/>
  <c r="T164" i="1"/>
  <c r="G234" i="1" l="1"/>
  <c r="H232" i="1"/>
  <c r="O233" i="1"/>
  <c r="F232" i="1"/>
  <c r="E233" i="1"/>
  <c r="H231" i="1" l="1"/>
  <c r="E234" i="1"/>
  <c r="O219" i="1"/>
  <c r="E219" i="1"/>
  <c r="H204" i="1"/>
  <c r="O203" i="1"/>
  <c r="E203" i="1"/>
  <c r="E201" i="1"/>
  <c r="H199" i="1"/>
  <c r="E197" i="1"/>
  <c r="R199" i="1"/>
  <c r="E235" i="1"/>
  <c r="H196" i="1" l="1"/>
  <c r="T219" i="1"/>
  <c r="T203" i="1"/>
  <c r="H179" i="1"/>
  <c r="O193" i="1"/>
  <c r="E193" i="1"/>
  <c r="O192" i="1"/>
  <c r="E192" i="1"/>
  <c r="E176" i="1"/>
  <c r="O176" i="1"/>
  <c r="H166" i="1"/>
  <c r="H84" i="1"/>
  <c r="O104" i="1"/>
  <c r="E104" i="1"/>
  <c r="O103" i="1"/>
  <c r="E103" i="1"/>
  <c r="O102" i="1"/>
  <c r="O101" i="1"/>
  <c r="E101" i="1"/>
  <c r="O100" i="1"/>
  <c r="T100" i="1" s="1"/>
  <c r="E100" i="1"/>
  <c r="T103" i="1" l="1"/>
  <c r="T101" i="1"/>
  <c r="T104" i="1"/>
  <c r="T176" i="1"/>
  <c r="T193" i="1"/>
  <c r="T192" i="1"/>
  <c r="E97" i="1"/>
  <c r="E98" i="1" l="1"/>
  <c r="O97" i="1" l="1"/>
  <c r="T97" i="1" s="1"/>
  <c r="E109" i="1"/>
  <c r="T109" i="1" s="1"/>
  <c r="G123" i="1"/>
  <c r="E131" i="1"/>
  <c r="R128" i="1"/>
  <c r="H115" i="1"/>
  <c r="H111" i="1"/>
  <c r="E99" i="1" l="1"/>
  <c r="E96" i="1" l="1"/>
  <c r="R85" i="1"/>
  <c r="E75" i="1" l="1"/>
  <c r="H71" i="1"/>
  <c r="E72" i="1"/>
  <c r="H63" i="1"/>
  <c r="H61" i="1" s="1"/>
  <c r="R55" i="1" l="1"/>
  <c r="H55" i="1"/>
  <c r="H11" i="1" l="1"/>
  <c r="H10" i="1" s="1"/>
  <c r="O61" i="1" l="1"/>
  <c r="R52" i="1" l="1"/>
  <c r="E52" i="1"/>
  <c r="O54" i="1"/>
  <c r="E54" i="1"/>
  <c r="H44" i="1"/>
  <c r="H47" i="1"/>
  <c r="E45" i="1"/>
  <c r="H17" i="1"/>
  <c r="H9" i="1" s="1"/>
  <c r="H49" i="1"/>
  <c r="H73" i="1"/>
  <c r="E37" i="1"/>
  <c r="O36" i="1"/>
  <c r="E36" i="1"/>
  <c r="O35" i="1"/>
  <c r="E35" i="1"/>
  <c r="H32" i="1"/>
  <c r="H43" i="1" l="1"/>
  <c r="E43" i="1" s="1"/>
  <c r="E73" i="1"/>
  <c r="H59" i="1"/>
  <c r="H42" i="1"/>
  <c r="O52" i="1"/>
  <c r="T54" i="1"/>
  <c r="E49" i="1"/>
  <c r="R22" i="1"/>
  <c r="H22" i="1"/>
  <c r="O27" i="1"/>
  <c r="E27" i="1"/>
  <c r="E29" i="1"/>
  <c r="E28" i="1"/>
  <c r="E23" i="1"/>
  <c r="E19" i="1"/>
  <c r="E17" i="1"/>
  <c r="H21" i="1" l="1"/>
  <c r="E21" i="1" s="1"/>
  <c r="H20" i="1"/>
  <c r="O22" i="1"/>
  <c r="E22" i="1"/>
  <c r="T27" i="1"/>
  <c r="E14" i="1"/>
  <c r="R17" i="1"/>
  <c r="R9" i="1" s="1"/>
  <c r="O9" i="1" s="1"/>
  <c r="E18" i="1"/>
  <c r="E13" i="1"/>
  <c r="E11" i="1"/>
  <c r="R232" i="1" l="1"/>
  <c r="R231" i="1" s="1"/>
  <c r="Q232" i="1"/>
  <c r="Q231" i="1" s="1"/>
  <c r="Q194" i="1" s="1"/>
  <c r="P232" i="1"/>
  <c r="R177" i="1"/>
  <c r="R168" i="1" s="1"/>
  <c r="R166" i="1"/>
  <c r="R124" i="1"/>
  <c r="O226" i="1"/>
  <c r="E226" i="1"/>
  <c r="O227" i="1"/>
  <c r="E227" i="1"/>
  <c r="O225" i="1"/>
  <c r="E225" i="1"/>
  <c r="R204" i="1"/>
  <c r="R196" i="1" s="1"/>
  <c r="O196" i="1" l="1"/>
  <c r="O232" i="1"/>
  <c r="T227" i="1"/>
  <c r="T226" i="1"/>
  <c r="T225" i="1"/>
  <c r="H177" i="1"/>
  <c r="H168" i="1" s="1"/>
  <c r="H165" i="1" s="1"/>
  <c r="O62" i="1" l="1"/>
  <c r="O67" i="1"/>
  <c r="O68" i="1"/>
  <c r="E67" i="1"/>
  <c r="E68" i="1"/>
  <c r="T67" i="1" l="1"/>
  <c r="T68" i="1"/>
  <c r="Q123" i="1" l="1"/>
  <c r="J236" i="1" l="1"/>
  <c r="K236" i="1"/>
  <c r="L236" i="1"/>
  <c r="M236" i="1"/>
  <c r="N236" i="1"/>
  <c r="P231" i="1"/>
  <c r="O231" i="1" s="1"/>
  <c r="G232" i="1"/>
  <c r="F231" i="1"/>
  <c r="F194" i="1" s="1"/>
  <c r="O235" i="1"/>
  <c r="O234" i="1"/>
  <c r="O230" i="1"/>
  <c r="R229" i="1"/>
  <c r="R195" i="1" s="1"/>
  <c r="O228" i="1"/>
  <c r="O222" i="1"/>
  <c r="O218" i="1"/>
  <c r="O217" i="1"/>
  <c r="O216" i="1"/>
  <c r="O215" i="1"/>
  <c r="O214" i="1"/>
  <c r="O213" i="1"/>
  <c r="O212" i="1"/>
  <c r="O211" i="1"/>
  <c r="O210" i="1"/>
  <c r="O209" i="1"/>
  <c r="O208" i="1"/>
  <c r="O206" i="1"/>
  <c r="O205" i="1"/>
  <c r="O204" i="1"/>
  <c r="O202" i="1"/>
  <c r="O201" i="1"/>
  <c r="O200" i="1"/>
  <c r="O198" i="1"/>
  <c r="O197" i="1"/>
  <c r="H229" i="1"/>
  <c r="E223" i="1"/>
  <c r="E207" i="1"/>
  <c r="E204" i="1"/>
  <c r="E198" i="1"/>
  <c r="E200" i="1"/>
  <c r="E202" i="1"/>
  <c r="E205" i="1"/>
  <c r="E206" i="1"/>
  <c r="E208" i="1"/>
  <c r="E209" i="1"/>
  <c r="E210" i="1"/>
  <c r="E211" i="1"/>
  <c r="E212" i="1"/>
  <c r="E213" i="1"/>
  <c r="E214" i="1"/>
  <c r="E215" i="1"/>
  <c r="E216" i="1"/>
  <c r="E217" i="1"/>
  <c r="E218" i="1"/>
  <c r="E221" i="1"/>
  <c r="E222" i="1"/>
  <c r="E224" i="1"/>
  <c r="E228" i="1"/>
  <c r="E230" i="1"/>
  <c r="H195" i="1" l="1"/>
  <c r="H194" i="1" s="1"/>
  <c r="R194" i="1"/>
  <c r="O195" i="1"/>
  <c r="O229" i="1"/>
  <c r="E232" i="1"/>
  <c r="G231" i="1"/>
  <c r="G194" i="1" s="1"/>
  <c r="P194" i="1"/>
  <c r="O207" i="1"/>
  <c r="T202" i="1"/>
  <c r="E229" i="1"/>
  <c r="E199" i="1"/>
  <c r="O199" i="1"/>
  <c r="T228" i="1"/>
  <c r="T222" i="1"/>
  <c r="T224" i="1"/>
  <c r="T223" i="1"/>
  <c r="F236" i="1"/>
  <c r="E194" i="1" l="1"/>
  <c r="E195" i="1"/>
  <c r="O194" i="1"/>
  <c r="P236" i="1"/>
  <c r="E231" i="1"/>
  <c r="E196" i="1"/>
  <c r="E177" i="1" l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5" i="1"/>
  <c r="O174" i="1"/>
  <c r="O173" i="1"/>
  <c r="O172" i="1"/>
  <c r="O171" i="1"/>
  <c r="O170" i="1"/>
  <c r="O169" i="1"/>
  <c r="O167" i="1"/>
  <c r="O166" i="1"/>
  <c r="E167" i="1"/>
  <c r="E170" i="1"/>
  <c r="E171" i="1"/>
  <c r="E172" i="1"/>
  <c r="E173" i="1"/>
  <c r="E174" i="1"/>
  <c r="E175" i="1"/>
  <c r="E178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66" i="1"/>
  <c r="E179" i="1"/>
  <c r="O163" i="1"/>
  <c r="O158" i="1"/>
  <c r="O157" i="1"/>
  <c r="O156" i="1"/>
  <c r="O155" i="1"/>
  <c r="O154" i="1"/>
  <c r="O140" i="1"/>
  <c r="O139" i="1"/>
  <c r="O138" i="1"/>
  <c r="O137" i="1"/>
  <c r="E137" i="1"/>
  <c r="E139" i="1"/>
  <c r="E140" i="1"/>
  <c r="E161" i="1"/>
  <c r="T161" i="1" s="1"/>
  <c r="E163" i="1"/>
  <c r="T163" i="1" l="1"/>
  <c r="E135" i="1"/>
  <c r="E132" i="1" s="1"/>
  <c r="T132" i="1" s="1"/>
  <c r="O168" i="1"/>
  <c r="E168" i="1"/>
  <c r="E169" i="1"/>
  <c r="T139" i="1"/>
  <c r="T137" i="1"/>
  <c r="E153" i="1"/>
  <c r="T138" i="1"/>
  <c r="T160" i="1"/>
  <c r="O136" i="1"/>
  <c r="T140" i="1"/>
  <c r="O131" i="1"/>
  <c r="T131" i="1" s="1"/>
  <c r="O130" i="1"/>
  <c r="O129" i="1"/>
  <c r="O128" i="1"/>
  <c r="O127" i="1"/>
  <c r="O126" i="1"/>
  <c r="O125" i="1"/>
  <c r="O124" i="1"/>
  <c r="O122" i="1"/>
  <c r="O121" i="1"/>
  <c r="O120" i="1"/>
  <c r="O119" i="1"/>
  <c r="O118" i="1"/>
  <c r="O116" i="1"/>
  <c r="R115" i="1"/>
  <c r="O115" i="1" s="1"/>
  <c r="O113" i="1"/>
  <c r="O112" i="1"/>
  <c r="R111" i="1"/>
  <c r="O111" i="1" s="1"/>
  <c r="O110" i="1"/>
  <c r="O108" i="1"/>
  <c r="O107" i="1"/>
  <c r="O106" i="1"/>
  <c r="Q105" i="1"/>
  <c r="Q83" i="1" s="1"/>
  <c r="O99" i="1"/>
  <c r="T99" i="1" s="1"/>
  <c r="O98" i="1"/>
  <c r="T98" i="1" s="1"/>
  <c r="O96" i="1"/>
  <c r="T96" i="1" s="1"/>
  <c r="O95" i="1"/>
  <c r="O94" i="1"/>
  <c r="O93" i="1"/>
  <c r="O92" i="1"/>
  <c r="O91" i="1"/>
  <c r="O90" i="1"/>
  <c r="O88" i="1"/>
  <c r="O87" i="1"/>
  <c r="O86" i="1"/>
  <c r="O85" i="1"/>
  <c r="T85" i="1" s="1"/>
  <c r="H128" i="1"/>
  <c r="H114" i="1"/>
  <c r="E114" i="1" s="1"/>
  <c r="E122" i="1"/>
  <c r="E111" i="1"/>
  <c r="G105" i="1"/>
  <c r="E102" i="1"/>
  <c r="T102" i="1" s="1"/>
  <c r="E86" i="1"/>
  <c r="E87" i="1"/>
  <c r="E88" i="1"/>
  <c r="E90" i="1"/>
  <c r="E91" i="1"/>
  <c r="E92" i="1"/>
  <c r="E93" i="1"/>
  <c r="E94" i="1"/>
  <c r="E95" i="1"/>
  <c r="E106" i="1"/>
  <c r="E107" i="1"/>
  <c r="E108" i="1"/>
  <c r="E110" i="1"/>
  <c r="E112" i="1"/>
  <c r="E113" i="1"/>
  <c r="E116" i="1"/>
  <c r="E117" i="1"/>
  <c r="T117" i="1" s="1"/>
  <c r="E118" i="1"/>
  <c r="E119" i="1"/>
  <c r="E120" i="1"/>
  <c r="E121" i="1"/>
  <c r="E125" i="1"/>
  <c r="E126" i="1"/>
  <c r="E127" i="1"/>
  <c r="E129" i="1"/>
  <c r="E130" i="1"/>
  <c r="E85" i="1"/>
  <c r="T90" i="1" l="1"/>
  <c r="T94" i="1"/>
  <c r="T108" i="1"/>
  <c r="T113" i="1"/>
  <c r="T119" i="1"/>
  <c r="T120" i="1"/>
  <c r="T126" i="1"/>
  <c r="T130" i="1"/>
  <c r="T86" i="1"/>
  <c r="T91" i="1"/>
  <c r="T95" i="1"/>
  <c r="T110" i="1"/>
  <c r="T125" i="1"/>
  <c r="T129" i="1"/>
  <c r="T87" i="1"/>
  <c r="T92" i="1"/>
  <c r="T106" i="1"/>
  <c r="T111" i="1"/>
  <c r="T116" i="1"/>
  <c r="T121" i="1"/>
  <c r="T88" i="1"/>
  <c r="T93" i="1"/>
  <c r="T107" i="1"/>
  <c r="T112" i="1"/>
  <c r="T118" i="1"/>
  <c r="T122" i="1"/>
  <c r="T127" i="1"/>
  <c r="G83" i="1"/>
  <c r="E105" i="1"/>
  <c r="T153" i="1"/>
  <c r="T135" i="1"/>
  <c r="T136" i="1"/>
  <c r="E128" i="1"/>
  <c r="T128" i="1" s="1"/>
  <c r="H123" i="1"/>
  <c r="H83" i="1" s="1"/>
  <c r="E165" i="1"/>
  <c r="R165" i="1"/>
  <c r="O165" i="1" s="1"/>
  <c r="R84" i="1"/>
  <c r="O84" i="1" s="1"/>
  <c r="E115" i="1"/>
  <c r="T115" i="1" s="1"/>
  <c r="O105" i="1"/>
  <c r="T105" i="1" s="1"/>
  <c r="R123" i="1"/>
  <c r="O123" i="1" s="1"/>
  <c r="R114" i="1"/>
  <c r="O114" i="1" s="1"/>
  <c r="T114" i="1" s="1"/>
  <c r="E83" i="1" l="1"/>
  <c r="E84" i="1"/>
  <c r="T84" i="1" s="1"/>
  <c r="R83" i="1"/>
  <c r="O83" i="1" s="1"/>
  <c r="R76" i="1" l="1"/>
  <c r="E76" i="1"/>
  <c r="O82" i="1"/>
  <c r="O81" i="1"/>
  <c r="O80" i="1"/>
  <c r="O79" i="1"/>
  <c r="O78" i="1"/>
  <c r="O77" i="1"/>
  <c r="E77" i="1"/>
  <c r="E78" i="1"/>
  <c r="E79" i="1"/>
  <c r="E80" i="1"/>
  <c r="E81" i="1"/>
  <c r="E82" i="1"/>
  <c r="O76" i="1" l="1"/>
  <c r="R75" i="1"/>
  <c r="O75" i="1" s="1"/>
  <c r="Q60" i="1" l="1"/>
  <c r="G71" i="1"/>
  <c r="G60" i="1" s="1"/>
  <c r="G59" i="1" s="1"/>
  <c r="O74" i="1"/>
  <c r="O72" i="1"/>
  <c r="O70" i="1"/>
  <c r="O66" i="1"/>
  <c r="O65" i="1"/>
  <c r="O64" i="1"/>
  <c r="O69" i="1"/>
  <c r="O63" i="1"/>
  <c r="E69" i="1"/>
  <c r="R71" i="1"/>
  <c r="R60" i="1" s="1"/>
  <c r="R59" i="1" s="1"/>
  <c r="R73" i="1"/>
  <c r="O73" i="1" s="1"/>
  <c r="E64" i="1"/>
  <c r="E65" i="1"/>
  <c r="E66" i="1"/>
  <c r="E70" i="1"/>
  <c r="E74" i="1"/>
  <c r="O71" i="1" l="1"/>
  <c r="E62" i="1"/>
  <c r="E71" i="1"/>
  <c r="E60" i="1" s="1"/>
  <c r="E59" i="1" s="1"/>
  <c r="E63" i="1"/>
  <c r="E61" i="1" l="1"/>
  <c r="R57" i="1" l="1"/>
  <c r="E55" i="1"/>
  <c r="O58" i="1"/>
  <c r="O56" i="1"/>
  <c r="O53" i="1"/>
  <c r="E53" i="1"/>
  <c r="E56" i="1"/>
  <c r="E58" i="1"/>
  <c r="R49" i="1"/>
  <c r="O49" i="1" s="1"/>
  <c r="R47" i="1"/>
  <c r="O47" i="1" s="1"/>
  <c r="R44" i="1"/>
  <c r="R43" i="1" s="1"/>
  <c r="O43" i="1" s="1"/>
  <c r="T43" i="1" s="1"/>
  <c r="O50" i="1"/>
  <c r="O48" i="1"/>
  <c r="O46" i="1"/>
  <c r="T46" i="1" s="1"/>
  <c r="O45" i="1"/>
  <c r="T45" i="1" s="1"/>
  <c r="E48" i="1"/>
  <c r="E50" i="1"/>
  <c r="E47" i="1"/>
  <c r="E44" i="1"/>
  <c r="R21" i="1"/>
  <c r="O21" i="1" s="1"/>
  <c r="T21" i="1" s="1"/>
  <c r="O41" i="1"/>
  <c r="O40" i="1"/>
  <c r="O39" i="1"/>
  <c r="O38" i="1"/>
  <c r="O34" i="1"/>
  <c r="O33" i="1"/>
  <c r="E33" i="1"/>
  <c r="E34" i="1"/>
  <c r="E38" i="1"/>
  <c r="E39" i="1"/>
  <c r="E40" i="1"/>
  <c r="E41" i="1"/>
  <c r="E32" i="1"/>
  <c r="E20" i="1" s="1"/>
  <c r="O31" i="1"/>
  <c r="O30" i="1"/>
  <c r="O29" i="1"/>
  <c r="O28" i="1"/>
  <c r="O26" i="1"/>
  <c r="O25" i="1"/>
  <c r="O24" i="1"/>
  <c r="O23" i="1"/>
  <c r="E24" i="1"/>
  <c r="E25" i="1"/>
  <c r="E26" i="1"/>
  <c r="E30" i="1"/>
  <c r="E31" i="1"/>
  <c r="O17" i="1"/>
  <c r="O19" i="1"/>
  <c r="O18" i="1"/>
  <c r="O16" i="1"/>
  <c r="O15" i="1"/>
  <c r="O14" i="1"/>
  <c r="T14" i="1" s="1"/>
  <c r="O13" i="1"/>
  <c r="O12" i="1"/>
  <c r="O11" i="1"/>
  <c r="E12" i="1"/>
  <c r="E15" i="1"/>
  <c r="E16" i="1"/>
  <c r="O32" i="1" l="1"/>
  <c r="R20" i="1"/>
  <c r="O20" i="1" s="1"/>
  <c r="O57" i="1"/>
  <c r="R51" i="1"/>
  <c r="T50" i="1"/>
  <c r="R42" i="1"/>
  <c r="O42" i="1" s="1"/>
  <c r="O10" i="1"/>
  <c r="O60" i="1"/>
  <c r="T24" i="1"/>
  <c r="O55" i="1"/>
  <c r="E42" i="1"/>
  <c r="O44" i="1"/>
  <c r="O51" i="1" l="1"/>
  <c r="E9" i="1"/>
  <c r="E10" i="1"/>
  <c r="T10" i="1" s="1"/>
  <c r="T17" i="1"/>
  <c r="T42" i="1"/>
  <c r="Q59" i="1"/>
  <c r="H57" i="1"/>
  <c r="T197" i="1"/>
  <c r="T198" i="1"/>
  <c r="T199" i="1"/>
  <c r="T200" i="1"/>
  <c r="T201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21" i="1"/>
  <c r="T229" i="1"/>
  <c r="T230" i="1"/>
  <c r="T232" i="1"/>
  <c r="T233" i="1"/>
  <c r="T167" i="1"/>
  <c r="T168" i="1"/>
  <c r="T169" i="1"/>
  <c r="T170" i="1"/>
  <c r="T171" i="1"/>
  <c r="T172" i="1"/>
  <c r="T173" i="1"/>
  <c r="T174" i="1"/>
  <c r="T175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66" i="1"/>
  <c r="T77" i="1"/>
  <c r="T80" i="1"/>
  <c r="T81" i="1"/>
  <c r="T82" i="1"/>
  <c r="T61" i="1"/>
  <c r="T62" i="1"/>
  <c r="T63" i="1"/>
  <c r="T64" i="1"/>
  <c r="T65" i="1"/>
  <c r="T66" i="1"/>
  <c r="T69" i="1"/>
  <c r="T70" i="1"/>
  <c r="T71" i="1"/>
  <c r="T72" i="1"/>
  <c r="T73" i="1"/>
  <c r="T74" i="1"/>
  <c r="T60" i="1"/>
  <c r="T53" i="1"/>
  <c r="T55" i="1"/>
  <c r="T56" i="1"/>
  <c r="T58" i="1"/>
  <c r="T52" i="1"/>
  <c r="T47" i="1"/>
  <c r="T48" i="1"/>
  <c r="T49" i="1"/>
  <c r="T44" i="1"/>
  <c r="T23" i="1"/>
  <c r="T25" i="1"/>
  <c r="T26" i="1"/>
  <c r="T28" i="1"/>
  <c r="T29" i="1"/>
  <c r="T30" i="1"/>
  <c r="T31" i="1"/>
  <c r="T32" i="1"/>
  <c r="T33" i="1"/>
  <c r="T34" i="1"/>
  <c r="T35" i="1"/>
  <c r="T37" i="1"/>
  <c r="T38" i="1"/>
  <c r="T39" i="1"/>
  <c r="T40" i="1"/>
  <c r="T41" i="1"/>
  <c r="T22" i="1"/>
  <c r="T11" i="1"/>
  <c r="T12" i="1"/>
  <c r="T13" i="1"/>
  <c r="T15" i="1"/>
  <c r="T18" i="1"/>
  <c r="T19" i="1"/>
  <c r="T196" i="1"/>
  <c r="H51" i="1" l="1"/>
  <c r="H236" i="1" s="1"/>
  <c r="T9" i="1"/>
  <c r="Q236" i="1"/>
  <c r="O59" i="1"/>
  <c r="O236" i="1" s="1"/>
  <c r="R236" i="1"/>
  <c r="E123" i="1"/>
  <c r="T123" i="1" s="1"/>
  <c r="E124" i="1"/>
  <c r="T124" i="1" s="1"/>
  <c r="E57" i="1"/>
  <c r="T57" i="1" s="1"/>
  <c r="T235" i="1"/>
  <c r="T195" i="1"/>
  <c r="T75" i="1"/>
  <c r="T165" i="1"/>
  <c r="T234" i="1"/>
  <c r="G236" i="1"/>
  <c r="T231" i="1"/>
  <c r="T20" i="1"/>
  <c r="T76" i="1"/>
  <c r="E51" i="1" l="1"/>
  <c r="E236" i="1" s="1"/>
  <c r="T194" i="1"/>
  <c r="T59" i="1"/>
  <c r="T51" i="1" l="1"/>
  <c r="T236" i="1"/>
  <c r="T83" i="1"/>
  <c r="E158" i="1" l="1"/>
  <c r="T158" i="1" s="1"/>
  <c r="E156" i="1"/>
  <c r="T156" i="1" s="1"/>
  <c r="E155" i="1"/>
  <c r="T155" i="1" s="1"/>
  <c r="E154" i="1"/>
  <c r="T154" i="1" s="1"/>
  <c r="E157" i="1"/>
  <c r="T157" i="1" s="1"/>
</calcChain>
</file>

<file path=xl/sharedStrings.xml><?xml version="1.0" encoding="utf-8"?>
<sst xmlns="http://schemas.openxmlformats.org/spreadsheetml/2006/main" count="561" uniqueCount="448">
  <si>
    <t>№ п/п</t>
  </si>
  <si>
    <t xml:space="preserve">Наименования подпрограммы, мероприятия </t>
  </si>
  <si>
    <t xml:space="preserve">Участник </t>
  </si>
  <si>
    <t>Плановый объем финансирования</t>
  </si>
  <si>
    <t>(тыс. руб.)</t>
  </si>
  <si>
    <t>Федеральный бюджет</t>
  </si>
  <si>
    <t>областной бюджет Ленинградской области</t>
  </si>
  <si>
    <t>прочие источники</t>
  </si>
  <si>
    <t>федеральный бюджет</t>
  </si>
  <si>
    <t>Всего</t>
  </si>
  <si>
    <t xml:space="preserve">Отчет о реализации муниципальных программ </t>
  </si>
  <si>
    <t>Итого</t>
  </si>
  <si>
    <t>муниципального образования Киришское городское поселение Киришского муниципального района Ленинградской области</t>
  </si>
  <si>
    <t>Материальная помощь семьям с детьми-инвалидами</t>
  </si>
  <si>
    <t>Материальная помощь  многодетным семьям</t>
  </si>
  <si>
    <t>Материальная помощь гражданам, оказавшимся в трудной жизненной ситуации</t>
  </si>
  <si>
    <t>Бюджет Киришского городского поселения</t>
  </si>
  <si>
    <t>Ремонт тротуаров</t>
  </si>
  <si>
    <t>Устройство выравнивающего слоя</t>
  </si>
  <si>
    <t>-</t>
  </si>
  <si>
    <t>Создание условий для занятий физической культурой и спортом</t>
  </si>
  <si>
    <t>Организация и проведение фестивалей, выставок, смотров, конкурсов и информационно-просветительских мероприятий</t>
  </si>
  <si>
    <t xml:space="preserve">Результат </t>
  </si>
  <si>
    <t>День защиты детей</t>
  </si>
  <si>
    <t>День России</t>
  </si>
  <si>
    <t>День пожилого человека</t>
  </si>
  <si>
    <t>Новогодний праздник для школьников</t>
  </si>
  <si>
    <t>Изготовление баннеров к праздничным мероприятиям</t>
  </si>
  <si>
    <t>Монтажные (демонтажные) работы (баннеров)</t>
  </si>
  <si>
    <t>1.1.</t>
  </si>
  <si>
    <t>1.1.1.</t>
  </si>
  <si>
    <t>Муниципальная программа «Стимулирование экономической активности Киришского городского поселения»</t>
  </si>
  <si>
    <t>Имущественная поддержка субъектов малого и среднего предпринимательства</t>
  </si>
  <si>
    <t>Обеспечение доступности бытовых услуг для населения</t>
  </si>
  <si>
    <t>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</t>
  </si>
  <si>
    <t>1.1.2.</t>
  </si>
  <si>
    <t>1.2.</t>
  </si>
  <si>
    <t>Муниципальная программа "Социальная поддержка отдельных категорий граждан Киришского городского поселения"</t>
  </si>
  <si>
    <t>Муниципальная программа «Безопасность Киришского городского  поселения»</t>
  </si>
  <si>
    <t>Эксплуатация системы "Безопасный город"</t>
  </si>
  <si>
    <t>Муниципальная программа «Обеспечение качественным жильем граждан в Киришском городском поселении»</t>
  </si>
  <si>
    <t>Обеспечение капитального ремонта муниципального жилищного фонда за счет взносов собственника муниципального жилищного фонда</t>
  </si>
  <si>
    <t>Муниципальная программа «Устойчивое общественное развитие  Киришского городского поселения»</t>
  </si>
  <si>
    <t>День молодежи</t>
  </si>
  <si>
    <t>Доставка молодежи к месту проведения мероприятия</t>
  </si>
  <si>
    <t>Участие в областном проекте «Губернаторский молодежный отряд»</t>
  </si>
  <si>
    <t>Открытый конкурс молодых модельеров «Золотая нить»</t>
  </si>
  <si>
    <t>Работа с детьми и молодежью в подведомственных учреждениях</t>
  </si>
  <si>
    <t>Организация и проведение военно-полевых сборов имени Героя Советского Союза капитана Галкина М.П.</t>
  </si>
  <si>
    <t>Участие в областном фестивале молодежных клубов и центров</t>
  </si>
  <si>
    <t>Рождественский фестиваль театральных миниатюр «Вифлеемская звезда», посвященный Дню рождения г. Кириши</t>
  </si>
  <si>
    <t>Концерт «Свет православия»</t>
  </si>
  <si>
    <t>День Государственного флага РФ</t>
  </si>
  <si>
    <t>Семинар в рамках проекта «Дом дружбы»</t>
  </si>
  <si>
    <t>Мероприятие, посвященное Дню народного единства «Все флаги в гости к нам»</t>
  </si>
  <si>
    <t>Содействие депутатам совета депутатов Киришского городского поселения в проведении встреч с избирателями</t>
  </si>
  <si>
    <t>Муниципальная программа
«Развитие физической культуры и спорта в Киришском городском поселении»</t>
  </si>
  <si>
    <t>Охрана конно-спортивного комплекса</t>
  </si>
  <si>
    <t>Муниципальная программа «Развитие культуры в
Киришском городском поселении»</t>
  </si>
  <si>
    <t>Проведение программы в рамках соревнований "Лыжня России"</t>
  </si>
  <si>
    <t>День Победы</t>
  </si>
  <si>
    <t>День медицинского работника</t>
  </si>
  <si>
    <t>День работников жилищно-коммунального хозяйства</t>
  </si>
  <si>
    <t>День образования Ленинградской области, День строителя</t>
  </si>
  <si>
    <t>Фестиваль "Открытое сердце", посвященный Дню инвалида</t>
  </si>
  <si>
    <t>Доставка коллективов, команд к месту проведения мероприятий</t>
  </si>
  <si>
    <t>Организация и проведение культурно-массовых мероприятий в МАУ "МДЦ "Восход"</t>
  </si>
  <si>
    <t xml:space="preserve">Муниципальная программа "Благоустройство Киришского городского поселения" </t>
  </si>
  <si>
    <t>Подпрограмма "Организация благоустройства территории"</t>
  </si>
  <si>
    <t>Организация ритуальных услуг и содержания городских кладбищ</t>
  </si>
  <si>
    <t>Мероприятия по борьбе с борщевиком Сосновского</t>
  </si>
  <si>
    <t>2</t>
  </si>
  <si>
    <t>2.1</t>
  </si>
  <si>
    <t>2.2</t>
  </si>
  <si>
    <t>1.3.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</si>
  <si>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</si>
  <si>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2.3</t>
  </si>
  <si>
    <t>2.4</t>
  </si>
  <si>
    <t>2.5</t>
  </si>
  <si>
    <t>2.6</t>
  </si>
  <si>
    <t>2.7</t>
  </si>
  <si>
    <t>2.8</t>
  </si>
  <si>
    <t>2.1.</t>
  </si>
  <si>
    <t>1.1.3</t>
  </si>
  <si>
    <t>1.1</t>
  </si>
  <si>
    <t>1.1.1</t>
  </si>
  <si>
    <t>1.1.2</t>
  </si>
  <si>
    <t>Муниципальная программа «Обеспечение устойчивого функционирования и развития коммунальной и инженерной инфраструктуры и повышение энергоэффективности в  Киришском городском поселении</t>
  </si>
  <si>
    <t>Электроснабжение уличного освещения</t>
  </si>
  <si>
    <t>1.2</t>
  </si>
  <si>
    <t>1.3</t>
  </si>
  <si>
    <t>1.4</t>
  </si>
  <si>
    <t>1.5</t>
  </si>
  <si>
    <t>1.6</t>
  </si>
  <si>
    <t>Содействие трудовой адаптации и занятости молодежи</t>
  </si>
  <si>
    <t>1.1.3.</t>
  </si>
  <si>
    <t>1.1.4.</t>
  </si>
  <si>
    <t>1.3.1</t>
  </si>
  <si>
    <t>1.3.2</t>
  </si>
  <si>
    <t>1.3.3</t>
  </si>
  <si>
    <t>1.3.4</t>
  </si>
  <si>
    <t xml:space="preserve">Реализация общественно значимых мероприятий в области духовного развития личности </t>
  </si>
  <si>
    <t>2.1.3</t>
  </si>
  <si>
    <t>1.7</t>
  </si>
  <si>
    <t>2.2.1</t>
  </si>
  <si>
    <t>1</t>
  </si>
  <si>
    <t>Содержание детских игровых  площадок</t>
  </si>
  <si>
    <t>Участие в областном молодежном фестивале</t>
  </si>
  <si>
    <t>Информирование населения о социально-экономическом развитии Киришского городского поселения</t>
  </si>
  <si>
    <t>Информирование населения о деятельности органов местного самоуправления</t>
  </si>
  <si>
    <t>Развитие автомобильных дорог Киришского городского поселения</t>
  </si>
  <si>
    <t>1.8</t>
  </si>
  <si>
    <t>1.</t>
  </si>
  <si>
    <t>2.</t>
  </si>
  <si>
    <t>2.2.</t>
  </si>
  <si>
    <t>Комплекс процессных мероприятий "Развитие малого, среднего предпринимательства и потребительского рынка"</t>
  </si>
  <si>
    <t>Информационная, консультационная и образовательная поддержка субъектов малого и среднего предпринимательства, в том числе:</t>
  </si>
  <si>
    <t>поддержка плательщиков налога на профессиональный доход (индивидуальные предприниматели и физические лица)</t>
  </si>
  <si>
    <t>поддержка социального предпринимательства</t>
  </si>
  <si>
    <t>поддержка  субъектов малого и среднего предпринимательства осуществляющих деятельность в течение первых двух лет, и (или) ведущие деятельность в приоритетных сферах развития предпринимательской деятельности</t>
  </si>
  <si>
    <t>Комплекс процессных мероприятий "Социально-экономическое развитие территории"</t>
  </si>
  <si>
    <t>поддержка молодежного предпринимательства (самозанятые граждане и индивидуальные предприниматели в возрасте до 35 лет)</t>
  </si>
  <si>
    <t>1.9</t>
  </si>
  <si>
    <t xml:space="preserve">Комплекс  процессных мероприятий "Совершенствование социальной поддержки семьи и детей"  
</t>
  </si>
  <si>
    <t xml:space="preserve">Материальная помощь при рождении ребенка
</t>
  </si>
  <si>
    <t xml:space="preserve">Транспортные услуги по доставке детей к месту назначения и обратно
</t>
  </si>
  <si>
    <t>Оплата транспортных услуг по доставке (в черте города) детей-инвалидов</t>
  </si>
  <si>
    <t>Материальная помощь на питание детей в возрасте до 2-х лет</t>
  </si>
  <si>
    <t>Материальная помощь  семьям с детьми-инвалидами, находящимися на постельном режиме</t>
  </si>
  <si>
    <t>Материальная помощь семьям с детьми-инвалидами с 3 степенью ограничения здоровья, не посещающих дошкольные и общеобразовательные организации</t>
  </si>
  <si>
    <t>Комплекс  процессных мероприятий "Социальная поддержка граждан пожилого возраста и инвалидов"</t>
  </si>
  <si>
    <t>Материальная помощь  гражданам,
имеющим звание «Заслуженный»</t>
  </si>
  <si>
    <t>Материальная помощь гражданам, имеющим звание  «Почетный гражданин города Кириши»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</si>
  <si>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</si>
  <si>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Льготное зубопротезирование
 отдельных категорий граждан</t>
  </si>
  <si>
    <t>Транспортные услуги по доставке пожилых людей и инвалидов к месту назначения и обратно</t>
  </si>
  <si>
    <t xml:space="preserve"> 1.1</t>
  </si>
  <si>
    <t>1.4.</t>
  </si>
  <si>
    <t xml:space="preserve"> 1.4</t>
  </si>
  <si>
    <t xml:space="preserve"> 2.1</t>
  </si>
  <si>
    <t xml:space="preserve"> 3.1</t>
  </si>
  <si>
    <t>Комплекс процессных мероприятий «Повышение безопасности дорожного движения»</t>
  </si>
  <si>
    <t>Установка пешеходных ограждений</t>
  </si>
  <si>
    <t>Комплекс процессных мероприятий «Обеспечение правопорядка и профилактика правонарушений»</t>
  </si>
  <si>
    <t>Комплекс процессных мероприятий «Предупреждение чрезвычайных ситуаций, развитие гражданской обороны, 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</si>
  <si>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Организация и осуществления мероприятий по гражданской обороне, защите населения и территории от чрезвычайных ситуаций природного и техногенного характера.</t>
  </si>
  <si>
    <t>Комплекс процессных мероприятий «Содействие в обеспечении жильем граждан Киришского городского поселения»</t>
  </si>
  <si>
    <t>Поддержка граждан, нуждающихся в улучшении жилищных условий</t>
  </si>
  <si>
    <t>Комплекс процессных мероприятий "Капитальный ремонт многоквартирных домов"</t>
  </si>
  <si>
    <t>Комплекс процессных мероприятий "Содержание свободных помещений муниципального жилищного фонда"</t>
  </si>
  <si>
    <t xml:space="preserve">Содержание свободных  помещений  муниципального жилищного фонда  </t>
  </si>
  <si>
    <t>Мероприятия, направленные на достижение целей федеральных (региональных) проектов</t>
  </si>
  <si>
    <t>Капитальный ремонт и ремонт дорожного покрытия автомобильных дорог общего пользования местного значения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</si>
  <si>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</si>
  <si>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Комплекс процессных мероприятий "Создание условий для осуществления дорожной деятельности "</t>
  </si>
  <si>
    <t>Обеспечение деятельности МКУ "УПСР"</t>
  </si>
  <si>
    <t>Комплекс процессных мероприятий «Энергосбережение и повышение энергетической эффективности»</t>
  </si>
  <si>
    <t xml:space="preserve">Актуализация схемы теплоснабжения </t>
  </si>
  <si>
    <t>Установка приборов учета холодного и горячего водоснабжения в жилых помещениях муниципального жилищного фонда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</si>
  <si>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</si>
  <si>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Электроснабжение светофорных объектов</t>
  </si>
  <si>
    <t>1.5.</t>
  </si>
  <si>
    <t>Содержание и ремонт объектов уличного освещения</t>
  </si>
  <si>
    <t>1.6.</t>
  </si>
  <si>
    <t>1.7.</t>
  </si>
  <si>
    <t>1.8.</t>
  </si>
  <si>
    <t>Мероприятия, направленные на реализацию федерального проекта «Патриотическое воспитание»</t>
  </si>
  <si>
    <t>Городская акция "Георгиевская ленточка"</t>
  </si>
  <si>
    <t>Вахта памяти</t>
  </si>
  <si>
    <t>Комплекс процессных мероприятий "Создание условий и возможностей для успешной социализации и самореализации молодежи"</t>
  </si>
  <si>
    <t>Комплекс процессных мероприятий "Профилактика асоциального поведения и содействие занятости молодежи"</t>
  </si>
  <si>
    <t>2.3.</t>
  </si>
  <si>
    <t>2.4.</t>
  </si>
  <si>
    <t>2.5.</t>
  </si>
  <si>
    <t>Поддержка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</si>
  <si>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3.</t>
  </si>
  <si>
    <t>Комплекс процессных мероприятий  «Поддержка социально ориентированных некоммерческих организаций»</t>
  </si>
  <si>
    <t>3.1.</t>
  </si>
  <si>
    <t xml:space="preserve">Поддержка общественных организаций в части организации и проведения социально значимых мероприятий </t>
  </si>
  <si>
    <t>3.2.</t>
  </si>
  <si>
    <t>4.</t>
  </si>
  <si>
    <t>Комплекс процессных мероприятий  «Гармонизация межнациональных и межконфессиональных отношений»</t>
  </si>
  <si>
    <t>4.1.</t>
  </si>
  <si>
    <t>Развитие национально-культурного взаимодействия представителей различных национальностей и конфессий</t>
  </si>
  <si>
    <t>4.1.1.</t>
  </si>
  <si>
    <t>4.1.2.</t>
  </si>
  <si>
    <t>4.1.3.</t>
  </si>
  <si>
    <t>4.1.4.</t>
  </si>
  <si>
    <t>4.1.5.</t>
  </si>
  <si>
    <t>4.1.6.</t>
  </si>
  <si>
    <t>Транспортные услуги по доставке делегации к месту проведения мероприятия и обратно</t>
  </si>
  <si>
    <t>5.</t>
  </si>
  <si>
    <t>Комплекс процессных мероприятий  «Создание условий для эффективного выполнения органами местного самоуправления своих полномочий»</t>
  </si>
  <si>
    <t>5.1.</t>
  </si>
  <si>
    <t>Информирование населения Киришского городского поселения</t>
  </si>
  <si>
    <t>5.1.1.</t>
  </si>
  <si>
    <t xml:space="preserve">Опубликование муниципальных правовых актов органа местного самоуправления </t>
  </si>
  <si>
    <t>5.1.2.</t>
  </si>
  <si>
    <t>5.1.3.</t>
  </si>
  <si>
    <t>5.2.</t>
  </si>
  <si>
    <t>5.2.1.</t>
  </si>
  <si>
    <t>5.2.2.</t>
  </si>
  <si>
    <t>5.3.</t>
  </si>
  <si>
    <t>Комплекс процессных мероприятий «Мероприятия, направленные на создание условий для занятий физической культурой и спортом»</t>
  </si>
  <si>
    <t>Обеспечение деятельности муниципальных учреждений</t>
  </si>
  <si>
    <t>Обеспечение деятельности МАУ "Ледовая Арена "Кириши"</t>
  </si>
  <si>
    <t>Обеспечение деятельности МАУ "Спорт и молодость"</t>
  </si>
  <si>
    <t>Мероприятия по сохранению и развитию материально-технической базы муниципальных учреждений</t>
  </si>
  <si>
    <t>Приобретение наградной продукции</t>
  </si>
  <si>
    <t>Пропаганда физической культуры, спорта и здорового образа жизни</t>
  </si>
  <si>
    <t>Проведение муниципальных, официальных физкультурных и спортивных мероприятий с участием общественных спортивных  организаций</t>
  </si>
  <si>
    <t>Доставка спортсменов, участников к месту проведения официальных физкультурных и спортивных мероприятий</t>
  </si>
  <si>
    <t>1.3.5</t>
  </si>
  <si>
    <t>Выплата подарков в денежной форме победителям и призерам официальных межрегиональных, всероссийских и международных соревнований</t>
  </si>
  <si>
    <t>Комплекс процессных мероприятий "Развитие адаптивной физической культуры и спорта"</t>
  </si>
  <si>
    <t>Комплекс процессных мероприятий "Мероприятия, направленные на создание условий для развития библиотечного дела и популяризацию чтения"</t>
  </si>
  <si>
    <t xml:space="preserve">Библиотечное обслуживание, методическое обеспечение библиотек </t>
  </si>
  <si>
    <t>Комплекс процессных мероприятий "Мероприятия, направленные на создание условий для развития искусства и творчества"</t>
  </si>
  <si>
    <t>2.1.1.</t>
  </si>
  <si>
    <t>2.1.2.</t>
  </si>
  <si>
    <t>2.1.5.</t>
  </si>
  <si>
    <t>Кросс Наций</t>
  </si>
  <si>
    <t>Организация деятельности Картинной галереи</t>
  </si>
  <si>
    <t>Создание условий для проведения культурно-массовых мероприятий</t>
  </si>
  <si>
    <t>2.3.1</t>
  </si>
  <si>
    <t>2.3.2</t>
  </si>
  <si>
    <t>Аренда рекламного места для размещения баннеров к праздничным мероприятиям на рекламном щите (билборде)</t>
  </si>
  <si>
    <t>2.3.3</t>
  </si>
  <si>
    <t>2.3.4</t>
  </si>
  <si>
    <t>2.3.6.</t>
  </si>
  <si>
    <t>2.3.8</t>
  </si>
  <si>
    <t>2.3.9</t>
  </si>
  <si>
    <t>2.3.10</t>
  </si>
  <si>
    <t>2.3.11</t>
  </si>
  <si>
    <t>2.3.13.</t>
  </si>
  <si>
    <t>Приобретение подарочной, цветочной и сувенирной продукции, наградной атрибутики</t>
  </si>
  <si>
    <t xml:space="preserve">Комплекс процессных мероприятий «Содержание и благоустройство городских территорий» </t>
  </si>
  <si>
    <t>Содержание городского пляжа</t>
  </si>
  <si>
    <t>Создание условий для благоустройства городских территорий</t>
  </si>
  <si>
    <t>1.3.1.</t>
  </si>
  <si>
    <t>Устройство ограждений (кнопки, столбы)</t>
  </si>
  <si>
    <t>Участие в организации деятельности по сбору (в том числе раздельному сбору) и транспортированию отходов</t>
  </si>
  <si>
    <t>Обустройство и содержание детских площадок</t>
  </si>
  <si>
    <t>Ремонт проездов и подходов к подъездам многоквартирных жилых домов</t>
  </si>
  <si>
    <t>Выравнивающий слой</t>
  </si>
  <si>
    <t>Комплекс процессных мероприятий "Организация ритуальных услуг и содержание мест захоронений Киришского городского поселения""</t>
  </si>
  <si>
    <t>Подпрограмма «Формирование комфортной городской среды»</t>
  </si>
  <si>
    <t>Фактический объем финансирования за январь-июнь  2022 г.</t>
  </si>
  <si>
    <t>Ремонт здания по адресу: ул. Мира, д. 15</t>
  </si>
  <si>
    <t>1.8.1</t>
  </si>
  <si>
    <t>1.8.2</t>
  </si>
  <si>
    <t>4.1.7.</t>
  </si>
  <si>
    <t>Реконструкция стадиона "Нефтяник"</t>
  </si>
  <si>
    <t>2.1.4.</t>
  </si>
  <si>
    <t>2.1.6</t>
  </si>
  <si>
    <t>Услуги по отбору и испытанию асфальтобетонного покрытия</t>
  </si>
  <si>
    <t>Устройство элементов праздничной иллюминации</t>
  </si>
  <si>
    <t>Изготовление (приобретение) праздничных конструкций</t>
  </si>
  <si>
    <t>Благоустройство парков и скверов</t>
  </si>
  <si>
    <t>1.10</t>
  </si>
  <si>
    <t>1.11</t>
  </si>
  <si>
    <t>1.12</t>
  </si>
  <si>
    <t>на 2024 год (тыс. руб.)</t>
  </si>
  <si>
    <t>Материальная помощь семьям с детьми, оказавшимся в трудной жизненной ситуации</t>
  </si>
  <si>
    <t>Материальная помощь на адаптацию (перепланировка) жилых помещений</t>
  </si>
  <si>
    <t>2.9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</si>
  <si>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 или в период проведения специальной военной операции на территориях Донецкой Народной Республики,Луганской Народной Республики, Херсонской области, Запорожской области. Украины</t>
  </si>
  <si>
    <t xml:space="preserve">Комплекс процессных мероприятий </t>
  </si>
  <si>
    <t xml:space="preserve">Комплекс  процессных мероприятий   
</t>
  </si>
  <si>
    <t>Установка искусственных дорожных неровностей</t>
  </si>
  <si>
    <t>Создание условий для предоставления жилых помещений</t>
  </si>
  <si>
    <t>Отраслевой проект "Развитие и приведение в нормативное состояние автомобильных дорог общего пользования"</t>
  </si>
  <si>
    <t>1.1.2.1.</t>
  </si>
  <si>
    <t>пр. Ленина (у магазина "Хлебник"), напротив ул. Нефтехимиков, д.21, ул. Восточная, ул. Нефтехимиков у церкви, пр. Ленина, д. 52</t>
  </si>
  <si>
    <t>1.1.2.2.</t>
  </si>
  <si>
    <t>ул. Совесткая (напротив бул. Молодежный), пр. Ленина (у ЗАГСа, сквер "Спортивный")</t>
  </si>
  <si>
    <t>1.1.2.3.</t>
  </si>
  <si>
    <t>тротуар между ул. Пионерская (вдоль здания "Хэлп") и ул. Комсомольская</t>
  </si>
  <si>
    <t>1.1.2.4.</t>
  </si>
  <si>
    <t xml:space="preserve"> ул. Советская/пер. Скорой помощи, ул. Советская, д. 13)</t>
  </si>
  <si>
    <t>1.1.2.5</t>
  </si>
  <si>
    <t>Тротуар вдоль ул. Пионерская, д.1</t>
  </si>
  <si>
    <t>1.1.2.6.</t>
  </si>
  <si>
    <t>Тротуар вдоль детского сада № 3 (Тополек) в районе д. 2 ул. Комсомольская</t>
  </si>
  <si>
    <t>Ремонт дорожного покрытия по пл. Бровко</t>
  </si>
  <si>
    <t>1.2.1.</t>
  </si>
  <si>
    <t>Дорога пр. Победы (участок от пл. Победы в Великой Отечественной войне до ул. Энергетиков)</t>
  </si>
  <si>
    <t>Образовательный форум для молодежи</t>
  </si>
  <si>
    <t>Слет активной молодежи</t>
  </si>
  <si>
    <t>Муниципальный конкурс молодежных проектов (инициатив) "ПРОдвижение"</t>
  </si>
  <si>
    <t>Клуб молодой семьи</t>
  </si>
  <si>
    <t>Конкурс "Пасхальное яйцо"</t>
  </si>
  <si>
    <t>Реализация проектов гражданских инициатив (пр. Ленина в районе дома 5,8,12)</t>
  </si>
  <si>
    <t>Уборка помещений Общественной приемной  по адресу пер. Школьный, д. 3</t>
  </si>
  <si>
    <t>Предоставление постоянного доступа к сети Интернет в Общественной приемной по адресу пер. Школьный, д. 3</t>
  </si>
  <si>
    <t>Поддержка развития общественной инфраструктуры муниципального значения (Ремонт фасада здания МАУ МДЦ "Восход" по адресу ул. Мира, д.15)</t>
  </si>
  <si>
    <t>Обследование технического состояния здания МАУ МДЦ "Восход" по адресу: ул. Мира, д.15</t>
  </si>
  <si>
    <t xml:space="preserve">Разработка дизайн-проекта реконструкции сцены на площади Праздничная </t>
  </si>
  <si>
    <t>Ремонт помещения по адресу: г.Кириши, ул. Советская, д.19</t>
  </si>
  <si>
    <t>1.13</t>
  </si>
  <si>
    <t>Работы по устройству теплового узла в помещении молодежного клуба "Огонек"</t>
  </si>
  <si>
    <t>2.1.7</t>
  </si>
  <si>
    <t>Масленица</t>
  </si>
  <si>
    <t>Международный женский день- 8 марта</t>
  </si>
  <si>
    <t>2.3.5.</t>
  </si>
  <si>
    <t>День города</t>
  </si>
  <si>
    <t>2.3.7</t>
  </si>
  <si>
    <t>День знаний</t>
  </si>
  <si>
    <t>2.3.12.</t>
  </si>
  <si>
    <t>Комплекс услуг по вывозу отходов от проведения субботников 5 класса опасности</t>
  </si>
  <si>
    <t>Ремотные работы на мемореале "Памяти Павших"</t>
  </si>
  <si>
    <t>1.7.1.</t>
  </si>
  <si>
    <t>1.9.</t>
  </si>
  <si>
    <t>1.9.1.</t>
  </si>
  <si>
    <t xml:space="preserve">Ремонт проездов и подходов к подъездам многоквартирных жилых домов  по адресу ул. Нефтехимиков, д. 8
</t>
  </si>
  <si>
    <t>1.9.2.</t>
  </si>
  <si>
    <t xml:space="preserve">Ремонт проездов и подходов к подъездам многоквартирных жилых домов  по адресу ул. Нефтехимиков, д. 10
</t>
  </si>
  <si>
    <t>1.9.3.</t>
  </si>
  <si>
    <t xml:space="preserve">Ремонт проездов и подходов к подъездам многоквартирных жилых домов  по адресу ул. Комсомольская, д.8 (у Военкомата)
</t>
  </si>
  <si>
    <t>Ремонт проездов и подходов к подъездам многоквартирных жилых домов  по адресупр. Героев, д. 26 (пешеходная дорожка к лицею)</t>
  </si>
  <si>
    <t>1.9.4.</t>
  </si>
  <si>
    <t>1.9.5.</t>
  </si>
  <si>
    <t>1.9.6.</t>
  </si>
  <si>
    <t xml:space="preserve">Ремонт проездов и подходов к подъездам многоквартирных жилых домов по адресу пр.Ленина, д 37,39,41 фасада -2 (пешеходная дорожка)
</t>
  </si>
  <si>
    <t>1.9.7.</t>
  </si>
  <si>
    <t xml:space="preserve">Ремонт проездов и подходов к подъездам многоквартирных жилых домов по адресу ул. Энергетиков, д. 48 Березовый,д. 10 (пешеходная дорожка к школе № 9)
</t>
  </si>
  <si>
    <t>1.9.8.</t>
  </si>
  <si>
    <t xml:space="preserve">Ремонт проездов и подходов к подъездам многоквартирных жилых домов по адресу ул.Советская, д. 12а (пешеходная дорожка у детской площадки)
</t>
  </si>
  <si>
    <t>1.9.9.</t>
  </si>
  <si>
    <t>Ремонт проездов и подходов к подъездам многоквартирных жилых домов по адресу ул. Декабристов Бестужевых, д. 17</t>
  </si>
  <si>
    <t>1.9.10.</t>
  </si>
  <si>
    <t xml:space="preserve">Ремонт проездов и подходов к подъездам многоквартирных жилых домов по адресу:  ул. Нефтехимиков, д. 31 </t>
  </si>
  <si>
    <t xml:space="preserve">Ремонт проездов и подходов к подъездам многоквартирных жилых домов по адресу:  ул. Нефтехимиков, д. 29 </t>
  </si>
  <si>
    <t>1.9.11.</t>
  </si>
  <si>
    <t>1.9.12.</t>
  </si>
  <si>
    <t xml:space="preserve">Ремонт проездов и подходов к подъездам многоквартирных жилых домов по адресу:  ул. Нефтехимиков, д. 33, 33 а </t>
  </si>
  <si>
    <t>1.9.13.</t>
  </si>
  <si>
    <t>1.9.14.</t>
  </si>
  <si>
    <t>1.10.1</t>
  </si>
  <si>
    <t>Ремонт  "Парк семейного отдыха".</t>
  </si>
  <si>
    <t>1.10.2</t>
  </si>
  <si>
    <t>Устройство детской площадки в сквере "Спортивный"</t>
  </si>
  <si>
    <t>Проведение мероприятий, указанных в пункте 1 статьи 16.6, пункте 1 статьи 75.1, в пункте 1 статьи 78.2 ФЗ № 7-ФЗ "Об охране окружающей среды"</t>
  </si>
  <si>
    <t>Региональный проект "Формирование комфортной городской среды"</t>
  </si>
  <si>
    <t>Территория у водного объекта реки Волхов</t>
  </si>
  <si>
    <t>Отраслевой проект "Благоустройство общественных, дворовых пространств и цифровизация городского хозяйства"</t>
  </si>
  <si>
    <t>Благоуствройство дворовых территорий по адресу: ул. Советская, д. 9, 11</t>
  </si>
  <si>
    <t>Отраслевой проект "Развитие физической культуры и массового спорта"</t>
  </si>
  <si>
    <t xml:space="preserve">Поддержка развития общественной инфраструктуры муниципального значения </t>
  </si>
  <si>
    <t>Экспертиза проектной и сметной документации для проведения ремонта в здании ул.Мира, д.15</t>
  </si>
  <si>
    <t>Мероприятия по сохранению и развитию материально-технической базы муниципаных учреждений "Спорт и молодость" приобретение прочих основных средств</t>
  </si>
  <si>
    <t>Мероприятия по сохранению и развитию материально-технической базы муниципаных учреждений "Спорт и молодость" приобретение спортинвентаря оборудования,относящегося к основным средствам</t>
  </si>
  <si>
    <t>Мероприятия по сохранению и развитию материально-технической базы муниципаных учреждений приобретение строительных материалов</t>
  </si>
  <si>
    <t>Мероприятия по сохранению и развитию материально-технической базы муниципального учреждения "Ледовая орена"</t>
  </si>
  <si>
    <t>1.2.1</t>
  </si>
  <si>
    <t>Мероприятия по сохранению и развитию  материально-технической базы муниципального учреждения "Ледовая арена"</t>
  </si>
  <si>
    <t>1.2.2</t>
  </si>
  <si>
    <t>1.2.3</t>
  </si>
  <si>
    <t>Мероприятия по сохранению и развитию  материально-технической базы муниципального учреждения "Ледовая арена"(ремонт замена имущества)</t>
  </si>
  <si>
    <t>1.2.4</t>
  </si>
  <si>
    <t>Мероприятия по сохранению и развитию материально-технической базы муниципаных учреждений "Спорт и молодость" (стадион Энергетик)</t>
  </si>
  <si>
    <t>1.2.5</t>
  </si>
  <si>
    <t>1.2.6</t>
  </si>
  <si>
    <t>1.2.7</t>
  </si>
  <si>
    <t>Мероприятия по укреплению материально-технической базы муниципаных учреждений "Спорт и молодость" (стадион Энергетик)</t>
  </si>
  <si>
    <t>1.2.8</t>
  </si>
  <si>
    <t xml:space="preserve">Мероприятия по укреплению материально-технической базы муниципаных учреждений "Спорт и молодость" </t>
  </si>
  <si>
    <t>Мероприятия по укреплению материально-технической базы муниципаных учреждений "Спорт и молодость"</t>
  </si>
  <si>
    <t>1.2.9</t>
  </si>
  <si>
    <t>1.2.10</t>
  </si>
  <si>
    <t>Мероприятия по укреплению материально-технической базы муниципаных учреждений "Спорт и молодость" (укрепление прочих основных средств)</t>
  </si>
  <si>
    <t>1.2.11</t>
  </si>
  <si>
    <t>Мероприятия по укреплению материально-технической базы муниципаных учреждений "Спорт и молодость" (приобретение инвентаря, относящегося к основным средствам)</t>
  </si>
  <si>
    <t>1.2.12</t>
  </si>
  <si>
    <t xml:space="preserve">Мероприятия по укреплению материально-технической базы  "Спорт и молодость" </t>
  </si>
  <si>
    <t xml:space="preserve">Ремонт проездов и подходов к подъездам многоквартирных жилых домов  по адресу бул. Плавницкий, д. 8,10 (пешеходная дорожка к дому по пр. Ленина. Д. 57)
</t>
  </si>
  <si>
    <t>Показатель (индикатор)</t>
  </si>
  <si>
    <t>Единица измерения</t>
  </si>
  <si>
    <t>Значения показателей муниципальной программы</t>
  </si>
  <si>
    <t>Обоснование отклонений значений показателя (индикатора)</t>
  </si>
  <si>
    <t>Год предшествующий отчетному</t>
  </si>
  <si>
    <t>отчетный год</t>
  </si>
  <si>
    <t>план</t>
  </si>
  <si>
    <t>факт</t>
  </si>
  <si>
    <t>Муниципальная программа «Стимулирование экономической активности  Киришского городского поселения»</t>
  </si>
  <si>
    <t>Изменение количества субъектов малого и среднего предпринимательства</t>
  </si>
  <si>
    <t>%</t>
  </si>
  <si>
    <t>Изменение оборота малых предприятий</t>
  </si>
  <si>
    <t>Доля уникальных субъектов малого и среднего предпринимательства, которым на безвозмездной основе предоставлена информационная, консультационная и образовательная поддержка</t>
  </si>
  <si>
    <t xml:space="preserve">Посещаемость бань </t>
  </si>
  <si>
    <t>Доля выполнения рейсов автобусами, осуществляющими перевозки по муниципальным маршрутам регулярных перевозок</t>
  </si>
  <si>
    <t xml:space="preserve">Объем инвестиций в основной капитал </t>
  </si>
  <si>
    <t>млрд. руб.</t>
  </si>
  <si>
    <t>Муниципальная программа «Социальная поддержка отдельных категорий граждан в  Киришском городском поселении»</t>
  </si>
  <si>
    <t>Доля граждан, имеющих право и получивших меры социальной поддержки, в общем числе граждан, обратившихся за получением мер социальной поддержки и имеющих право</t>
  </si>
  <si>
    <t>Муниципальная программа «Безопасность Киришского городского поселения»</t>
  </si>
  <si>
    <t>Уровень аварийности</t>
  </si>
  <si>
    <t>Уровень преступности</t>
  </si>
  <si>
    <t>Сокращение численности наружных нарядов ОМВД России по Киришскому району, в функции которых входит охрана общественного порядка, предотвращение и пресечение административных правонарушений и иных преступных проявлений.</t>
  </si>
  <si>
    <t>Муниципальная программа «Обеспечение качественным жильем граждан на территории Киришского городского поселения»</t>
  </si>
  <si>
    <t>Доля площади муниципального жилищного фонда, обеспеченного оплатой взносов на капитальный ремонт</t>
  </si>
  <si>
    <t>Доля площади свободного муниципального жилищного фонда, содержащейся  в нормативном состоянии</t>
  </si>
  <si>
    <t>Муниципальная программа «Развитие автомобильных дорог Киришского городского поселения»</t>
  </si>
  <si>
    <t>Доля автомобильных дорог общего пользования, соответствующих нормативным требованиям к транспортно-эксплуатационным показателям</t>
  </si>
  <si>
    <t>Доля автомобильных дорог общего пользования содержащихся в состоянии, допустимом по условиям обеспечения безопасности дорожного движения</t>
  </si>
  <si>
    <t>Муниципальная программа «Обеспечение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поселении»</t>
  </si>
  <si>
    <t>Доля эффективных источников света в системах уличного освещения</t>
  </si>
  <si>
    <t>Доля реконструированных с использованием энергосберегающих технологий тепловых сетей по отношению  к общей протяженности сетей теплоснабжения</t>
  </si>
  <si>
    <t>Муниципальная программа «Устойчивое общественное развитие Киришского городского поселения»</t>
  </si>
  <si>
    <t xml:space="preserve">Доля молодежи, охваченной мероприятиями по различным направлениям молодежной политики </t>
  </si>
  <si>
    <t xml:space="preserve">Доля участников мероприятий, направленных на социальную поддержку и защиту ветеранов </t>
  </si>
  <si>
    <t xml:space="preserve">Доля участников мероприятий, направленных на гармонизацию межнациональных и межконфессиональных отношений </t>
  </si>
  <si>
    <t>Охват населения официальным печатным изданием</t>
  </si>
  <si>
    <t>Доля реализованных проектов гражданских инициатив</t>
  </si>
  <si>
    <t>Муниципальная программа «Развитие физической культуры и спорта в Киришском городском поселении»</t>
  </si>
  <si>
    <t>Доля населения, систематически занимающегося физической культурой и спортом</t>
  </si>
  <si>
    <t>Доля лиц с ограниченными возможностями здоровья и инвалидов, систематически занимающихся физической культурой и спортом</t>
  </si>
  <si>
    <t>Доля населения, выполнившего нормативы испытаний (тестов) ВФСК «ГТО» в общей численности населения, принявшего участие в испытаниях (тестах)</t>
  </si>
  <si>
    <t>Муниципальная программа «Развитие культуры в  Киришском городском поселении»</t>
  </si>
  <si>
    <t xml:space="preserve">Доля пользователей библиотек </t>
  </si>
  <si>
    <t>Посещаемость библиотек</t>
  </si>
  <si>
    <t xml:space="preserve">Доля посещаемости фестивалей, выставок, смотров, конкурсов и информационно-просветительских мероприятий </t>
  </si>
  <si>
    <t xml:space="preserve">Посещаемость мероприятий в сфере культуры и искусства </t>
  </si>
  <si>
    <t>Муниципальная программа "Благоустройство Киришского городского поселения"</t>
  </si>
  <si>
    <t>Доля благоустроенных территорий, содержащихся в нормативном состоянии (с нарастающим итогом)</t>
  </si>
  <si>
    <t>Количество реализованных проектов по благоустройству общественных территорий (с нарастающим итогом)</t>
  </si>
  <si>
    <t>ед.</t>
  </si>
  <si>
    <t>Количество реализованных проектов по благоустройству дворовых территорий территорий (с нарастающим итогом)</t>
  </si>
  <si>
    <t>Сведения о фактически достигнутых значениях показателей (индикаторов) муниципальных программ за 2024 год</t>
  </si>
  <si>
    <t>за  январь-декабрь 2024 года</t>
  </si>
  <si>
    <t>Выполнено на отчетную дату на 31.12.2024 г.</t>
  </si>
  <si>
    <t>1.9.13</t>
  </si>
  <si>
    <t>Ремонт проездов и подходов к подъездам многоквартирных жилых домов по адресу ул.Советская, д. 9 (устранение подтапления)</t>
  </si>
  <si>
    <t>Реконструкция трубопроводов ТС магистраль Энергетиков 11КМН-ТК7МЭ м-н Березки1 (участок от ТК 11КМН до ТК1аМЭ) перенесена на 2024 год с 2023 года, выполнена в 2024 году</t>
  </si>
  <si>
    <t xml:space="preserve">Увеличился охват молодёжи 
за счет повышения уровня проводимых мероприятий
</t>
  </si>
  <si>
    <t xml:space="preserve">Активизировалась работа первичных ветеранских организаций по привлечению ветеранов к участию в различных мероприятиях  </t>
  </si>
  <si>
    <t>Увеличилось количество участников мероприятий</t>
  </si>
  <si>
    <t xml:space="preserve">Подписку осуществляют 2 тыс. жителей г. Кириши из 50346 чел. </t>
  </si>
  <si>
    <t xml:space="preserve">Увеличение показателя по сравнению с 2018 годом и планового показателя до 54,5 за счет:
- сохранения и совершенствования материально-технической базы и инфраструктуры физической культуры и спорта: приобретение спортивного оборудования и инвентаря;
- формирования у населения здорового образа жизни: проведение на территории муниципального образования физкультурных и спортивных мероприятий по различным видам спорта; проведение тестирования в рамках ВФСК «Готов к труду и обороне»;
-  пропаганды физической культуры через размещение информации на спортивных площадках по месту жительства граждан, в клубах по месту жительства, в местах проведения физкультурных и спортивных мероприятий.
- уменьшение численности населения (для расчета берем 3-79 лет)
</t>
  </si>
  <si>
    <t xml:space="preserve">Увеличение показателя по сравнению с 2018 годом  и планового показателя до 10,8%  за счет:
- сохранения и совершенствования материально-технической базы и инфраструктуры физической культуры и спорта: приобретение спортивного оборудования и инвентаря;
-  работа инструкторов  по АФК  на стадионе «Энергетик», в спортивном клубе «Витязь»;
- проведение мероприятий в спортивном клубе «Мисоги», на конюшне 
</t>
  </si>
  <si>
    <t xml:space="preserve">Увеличение показателя по сравнению с 2021 годом и планового показателя до 75,0% ( исходя из личных кабинетов  принявших ) за счет:
- сохранения и совершенствования материально-технической базы и инфраструктуры физической культуры и спорта: приобретение спортивного оборудования и инвентаря;
- формирования у населения здорового образа жизни: проведение на территории муниципального образования физкультурных и спортивных мероприятий по различным видам спорта; проведение тестирования в рамках ВФСК «Готов к труду и обороне»;
-  пропаганды физической культуры через размещение информации на спортивных площадках по месту жительства граждан, в клубах по месту жительства, в местах проведения физкультурных и спортивных мероприятий.
</t>
  </si>
  <si>
    <t xml:space="preserve">Доля пользователей городских библиотек по отношению к количеству постоянного населения Киришского городского поселения   составила 28,11%, что на 1,31% выше значения планового показателя. </t>
  </si>
  <si>
    <t>Посещаемость городских библиотек по отношению к предыдущему году составила 108,5%, что на 7,5 % выше значения планового показателя в связи с увеличением количества проводимых мероприятий.</t>
  </si>
  <si>
    <t>Посещаемость мероприятий в сфере культуры и искусства в Киришском городском поселении  по отношению к предыдущему году увеличилась, что на 4,2 % выше значения планового показателя в связи с увеличением количества проводимых мероприятий.</t>
  </si>
  <si>
    <t>Доля посещаемости фестивалей, выставок, смотров, конкурсов                               и информационно-просветительских мероприятий на 7,6% выше планового показателя.</t>
  </si>
  <si>
    <t>доля территорий содержащих в нормативном состоянии, не увеличилась</t>
  </si>
  <si>
    <t>благоустройство общественной территории у водного объекта реки Волхов</t>
  </si>
  <si>
    <t>Информация 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</si>
</sst>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0.0"/>
    <numFmt numFmtId="165" formatCode="?"/>
    <numFmt numFmtId="166" formatCode="_-* #,##0.0\ _₽_-;\-* #,##0.0\ _₽_-;_-* &quot;-&quot;?\ _₽_-;_-@_-"/>
    <numFmt numFmtId="167" formatCode="#,##0.00\ [$€-407];[Red]\-#,##0.00\ [$€-407]"/>
    <numFmt numFmtId="168" formatCode="#,##0.000"/>
    <numFmt numFmtId="169" formatCode="#,##0.0"/>
  </numFmts>
  <fonts count="4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Arial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0">
    <xf numFmtId="0" fontId="0" fillId="0" borderId="0"/>
    <xf numFmtId="43" fontId="2" fillId="0" borderId="0" applyFont="0" applyFill="0" applyBorder="0" applyAlignment="0" applyProtection="0"/>
    <xf numFmtId="0" fontId="13" fillId="0" borderId="0"/>
    <xf numFmtId="0" fontId="15" fillId="0" borderId="0">
      <alignment horizontal="center"/>
    </xf>
    <xf numFmtId="0" fontId="15" fillId="0" borderId="0">
      <alignment horizontal="center" textRotation="90"/>
    </xf>
    <xf numFmtId="0" fontId="16" fillId="0" borderId="0"/>
    <xf numFmtId="167" fontId="16" fillId="0" borderId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7" fillId="4" borderId="4" applyNumberFormat="0" applyAlignment="0" applyProtection="0"/>
    <xf numFmtId="0" fontId="18" fillId="11" borderId="5" applyNumberFormat="0" applyAlignment="0" applyProtection="0"/>
    <xf numFmtId="0" fontId="19" fillId="11" borderId="4" applyNumberFormat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2" borderId="10" applyNumberFormat="0" applyAlignment="0" applyProtection="0"/>
    <xf numFmtId="0" fontId="25" fillId="0" borderId="0" applyNumberFormat="0" applyFill="0" applyBorder="0" applyAlignment="0" applyProtection="0"/>
    <xf numFmtId="0" fontId="26" fillId="13" borderId="0" applyNumberFormat="0" applyBorder="0" applyAlignment="0" applyProtection="0"/>
    <xf numFmtId="0" fontId="27" fillId="2" borderId="0" applyNumberFormat="0" applyBorder="0" applyAlignment="0" applyProtection="0"/>
    <xf numFmtId="0" fontId="28" fillId="0" borderId="0" applyNumberFormat="0" applyFill="0" applyBorder="0" applyAlignment="0" applyProtection="0"/>
    <xf numFmtId="0" fontId="13" fillId="14" borderId="11" applyNumberFormat="0" applyAlignment="0" applyProtection="0"/>
    <xf numFmtId="0" fontId="29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31" fillId="3" borderId="0" applyNumberFormat="0" applyBorder="0" applyAlignment="0" applyProtection="0"/>
  </cellStyleXfs>
  <cellXfs count="179">
    <xf numFmtId="0" fontId="0" fillId="0" borderId="0" xfId="0"/>
    <xf numFmtId="0" fontId="1" fillId="0" borderId="0" xfId="0" applyFont="1" applyFill="1" applyProtection="1">
      <protection locked="0"/>
    </xf>
    <xf numFmtId="0" fontId="7" fillId="0" borderId="0" xfId="0" applyFont="1" applyProtection="1">
      <protection locked="0"/>
    </xf>
    <xf numFmtId="0" fontId="6" fillId="0" borderId="1" xfId="0" applyFont="1" applyFill="1" applyBorder="1" applyAlignment="1" applyProtection="1">
      <alignment vertical="center" wrapText="1"/>
      <protection locked="0"/>
    </xf>
    <xf numFmtId="4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1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Fill="1" applyBorder="1" applyProtection="1">
      <protection locked="0"/>
    </xf>
    <xf numFmtId="166" fontId="1" fillId="0" borderId="0" xfId="0" applyNumberFormat="1" applyFont="1" applyFill="1" applyProtection="1">
      <protection locked="0"/>
    </xf>
    <xf numFmtId="4" fontId="1" fillId="0" borderId="0" xfId="0" applyNumberFormat="1" applyFont="1" applyFill="1" applyProtection="1">
      <protection locked="0"/>
    </xf>
    <xf numFmtId="164" fontId="1" fillId="0" borderId="0" xfId="0" applyNumberFormat="1" applyFont="1" applyFill="1" applyProtection="1">
      <protection locked="0"/>
    </xf>
    <xf numFmtId="2" fontId="1" fillId="0" borderId="0" xfId="0" applyNumberFormat="1" applyFont="1" applyFill="1" applyProtection="1"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7" fillId="0" borderId="0" xfId="0" applyFont="1" applyFill="1" applyProtection="1">
      <protection locked="0"/>
    </xf>
    <xf numFmtId="4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Protection="1">
      <protection locked="0"/>
    </xf>
    <xf numFmtId="4" fontId="10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Protection="1">
      <protection locked="0"/>
    </xf>
    <xf numFmtId="0" fontId="33" fillId="0" borderId="0" xfId="0" applyFont="1" applyFill="1" applyProtection="1">
      <protection locked="0"/>
    </xf>
    <xf numFmtId="4" fontId="8" fillId="0" borderId="1" xfId="0" applyNumberFormat="1" applyFont="1" applyFill="1" applyBorder="1" applyAlignment="1" applyProtection="1">
      <alignment horizontal="right"/>
      <protection locked="0"/>
    </xf>
    <xf numFmtId="0" fontId="33" fillId="0" borderId="0" xfId="0" applyFont="1" applyFill="1" applyAlignment="1" applyProtection="1">
      <alignment horizontal="center" vertical="center"/>
      <protection locked="0"/>
    </xf>
    <xf numFmtId="0" fontId="35" fillId="0" borderId="0" xfId="0" applyFont="1" applyFill="1" applyProtection="1">
      <protection locked="0"/>
    </xf>
    <xf numFmtId="0" fontId="36" fillId="0" borderId="0" xfId="0" applyFont="1" applyFill="1" applyProtection="1">
      <protection locked="0"/>
    </xf>
    <xf numFmtId="49" fontId="3" fillId="0" borderId="1" xfId="0" applyNumberFormat="1" applyFont="1" applyFill="1" applyBorder="1" applyAlignment="1" applyProtection="1">
      <alignment horizontal="center" vertical="top" wrapText="1"/>
      <protection locked="0"/>
    </xf>
    <xf numFmtId="49" fontId="10" fillId="0" borderId="1" xfId="0" applyNumberFormat="1" applyFont="1" applyFill="1" applyBorder="1" applyAlignment="1" applyProtection="1">
      <alignment horizontal="center" vertical="top" wrapText="1"/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7" fillId="0" borderId="0" xfId="0" applyFont="1" applyFill="1" applyAlignment="1" applyProtection="1">
      <alignment vertical="top" wrapText="1"/>
      <protection locked="0"/>
    </xf>
    <xf numFmtId="0" fontId="7" fillId="0" borderId="0" xfId="0" applyFont="1" applyFill="1" applyAlignment="1" applyProtection="1">
      <alignment wrapText="1"/>
      <protection locked="0"/>
    </xf>
    <xf numFmtId="0" fontId="33" fillId="0" borderId="0" xfId="0" applyFont="1" applyFill="1" applyAlignment="1" applyProtection="1">
      <alignment wrapText="1"/>
      <protection locked="0"/>
    </xf>
    <xf numFmtId="0" fontId="38" fillId="0" borderId="0" xfId="0" applyFont="1" applyFill="1" applyAlignment="1" applyProtection="1">
      <alignment wrapText="1"/>
      <protection locked="0"/>
    </xf>
    <xf numFmtId="4" fontId="7" fillId="0" borderId="0" xfId="0" applyNumberFormat="1" applyFont="1" applyFill="1" applyAlignment="1" applyProtection="1">
      <alignment wrapText="1"/>
      <protection locked="0"/>
    </xf>
    <xf numFmtId="49" fontId="4" fillId="0" borderId="1" xfId="0" applyNumberFormat="1" applyFont="1" applyFill="1" applyBorder="1" applyAlignment="1" applyProtection="1">
      <alignment horizontal="center" vertical="top" wrapText="1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49" fontId="6" fillId="0" borderId="1" xfId="0" applyNumberFormat="1" applyFont="1" applyFill="1" applyBorder="1" applyAlignment="1" applyProtection="1">
      <alignment horizontal="center" vertical="top" wrapText="1"/>
      <protection locked="0"/>
    </xf>
    <xf numFmtId="0" fontId="6" fillId="0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vertical="top" wrapText="1"/>
      <protection locked="0"/>
    </xf>
    <xf numFmtId="0" fontId="10" fillId="0" borderId="1" xfId="0" applyFont="1" applyFill="1" applyBorder="1" applyAlignment="1" applyProtection="1">
      <alignment vertical="top" wrapText="1"/>
      <protection locked="0"/>
    </xf>
    <xf numFmtId="0" fontId="10" fillId="0" borderId="1" xfId="0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horizontal="left" vertical="top" wrapText="1"/>
      <protection locked="0"/>
    </xf>
    <xf numFmtId="4" fontId="1" fillId="0" borderId="1" xfId="0" applyNumberFormat="1" applyFont="1" applyFill="1" applyBorder="1" applyAlignment="1" applyProtection="1">
      <alignment vertical="center"/>
      <protection locked="0"/>
    </xf>
    <xf numFmtId="0" fontId="6" fillId="0" borderId="1" xfId="0" applyFont="1" applyFill="1" applyBorder="1" applyAlignment="1" applyProtection="1">
      <alignment horizontal="left" vertical="top" wrapText="1"/>
      <protection locked="0"/>
    </xf>
    <xf numFmtId="16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168" fontId="10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0" fillId="0" borderId="0" xfId="0" applyFont="1" applyAlignment="1">
      <alignment wrapText="1"/>
    </xf>
    <xf numFmtId="0" fontId="40" fillId="0" borderId="0" xfId="0" applyFont="1" applyFill="1" applyAlignment="1">
      <alignment wrapText="1"/>
    </xf>
    <xf numFmtId="0" fontId="39" fillId="0" borderId="1" xfId="0" applyFont="1" applyFill="1" applyBorder="1" applyAlignment="1">
      <alignment horizontal="center" vertical="center" wrapText="1"/>
    </xf>
    <xf numFmtId="0" fontId="40" fillId="16" borderId="1" xfId="0" applyFont="1" applyFill="1" applyBorder="1" applyAlignment="1">
      <alignment horizontal="center" vertical="center" wrapText="1"/>
    </xf>
    <xf numFmtId="0" fontId="40" fillId="16" borderId="1" xfId="0" applyFont="1" applyFill="1" applyBorder="1" applyAlignment="1">
      <alignment horizontal="left" vertical="center" wrapText="1"/>
    </xf>
    <xf numFmtId="0" fontId="40" fillId="16" borderId="1" xfId="0" applyFont="1" applyFill="1" applyBorder="1" applyAlignment="1">
      <alignment wrapText="1"/>
    </xf>
    <xf numFmtId="0" fontId="40" fillId="16" borderId="2" xfId="0" applyFont="1" applyFill="1" applyBorder="1" applyAlignment="1">
      <alignment horizontal="center" vertical="center" wrapText="1"/>
    </xf>
    <xf numFmtId="0" fontId="40" fillId="16" borderId="1" xfId="0" applyFont="1" applyFill="1" applyBorder="1" applyAlignment="1">
      <alignment vertical="center" wrapText="1"/>
    </xf>
    <xf numFmtId="0" fontId="41" fillId="16" borderId="1" xfId="0" applyFont="1" applyFill="1" applyBorder="1" applyAlignment="1">
      <alignment horizontal="center" vertical="center" wrapText="1"/>
    </xf>
    <xf numFmtId="0" fontId="40" fillId="16" borderId="16" xfId="0" applyFont="1" applyFill="1" applyBorder="1" applyAlignment="1">
      <alignment horizontal="center" vertical="center" wrapText="1"/>
    </xf>
    <xf numFmtId="0" fontId="40" fillId="16" borderId="16" xfId="0" applyFont="1" applyFill="1" applyBorder="1" applyAlignment="1">
      <alignment horizontal="left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vertical="center" wrapText="1"/>
    </xf>
    <xf numFmtId="0" fontId="40" fillId="16" borderId="13" xfId="0" applyFont="1" applyFill="1" applyBorder="1" applyAlignment="1">
      <alignment horizontal="center" vertical="center" wrapText="1"/>
    </xf>
    <xf numFmtId="0" fontId="40" fillId="16" borderId="13" xfId="0" applyFont="1" applyFill="1" applyBorder="1" applyAlignment="1">
      <alignment horizontal="left" vertical="center" wrapText="1"/>
    </xf>
    <xf numFmtId="0" fontId="42" fillId="16" borderId="0" xfId="0" applyFont="1" applyFill="1" applyAlignment="1">
      <alignment horizontal="center" vertical="center"/>
    </xf>
    <xf numFmtId="0" fontId="40" fillId="16" borderId="3" xfId="0" applyFont="1" applyFill="1" applyBorder="1" applyAlignment="1">
      <alignment horizontal="center" vertical="center" wrapText="1"/>
    </xf>
    <xf numFmtId="0" fontId="41" fillId="16" borderId="1" xfId="0" applyFont="1" applyFill="1" applyBorder="1" applyAlignment="1">
      <alignment wrapText="1"/>
    </xf>
    <xf numFmtId="4" fontId="40" fillId="16" borderId="1" xfId="0" applyNumberFormat="1" applyFont="1" applyFill="1" applyBorder="1" applyAlignment="1">
      <alignment horizontal="center" vertical="center" wrapText="1"/>
    </xf>
    <xf numFmtId="0" fontId="40" fillId="16" borderId="1" xfId="0" applyFont="1" applyFill="1" applyBorder="1" applyAlignment="1">
      <alignment horizontal="justify" vertical="center" wrapText="1"/>
    </xf>
    <xf numFmtId="0" fontId="43" fillId="16" borderId="1" xfId="0" applyFont="1" applyFill="1" applyBorder="1" applyAlignment="1">
      <alignment wrapText="1"/>
    </xf>
    <xf numFmtId="43" fontId="40" fillId="0" borderId="0" xfId="0" applyNumberFormat="1" applyFont="1" applyFill="1" applyAlignment="1">
      <alignment wrapText="1"/>
    </xf>
    <xf numFmtId="0" fontId="41" fillId="0" borderId="1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3" fillId="16" borderId="1" xfId="0" applyFont="1" applyFill="1" applyBorder="1" applyAlignment="1">
      <alignment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43" fontId="8" fillId="0" borderId="1" xfId="1" applyFont="1" applyFill="1" applyBorder="1" applyAlignment="1" applyProtection="1">
      <alignment horizontal="left" vertical="center" wrapText="1"/>
      <protection locked="0"/>
    </xf>
    <xf numFmtId="43" fontId="10" fillId="0" borderId="1" xfId="1" applyFont="1" applyFill="1" applyBorder="1" applyAlignment="1" applyProtection="1">
      <alignment vertical="center" wrapText="1"/>
      <protection locked="0"/>
    </xf>
    <xf numFmtId="43" fontId="8" fillId="0" borderId="1" xfId="1" applyFont="1" applyFill="1" applyBorder="1" applyAlignment="1" applyProtection="1">
      <alignment vertical="center" wrapText="1"/>
      <protection locked="0"/>
    </xf>
    <xf numFmtId="43" fontId="8" fillId="0" borderId="1" xfId="1" applyFont="1" applyFill="1" applyBorder="1" applyAlignment="1" applyProtection="1">
      <alignment vertical="center" wrapText="1"/>
    </xf>
    <xf numFmtId="49" fontId="1" fillId="0" borderId="1" xfId="0" applyNumberFormat="1" applyFont="1" applyFill="1" applyBorder="1" applyAlignment="1" applyProtection="1">
      <alignment horizontal="center" vertical="top" wrapText="1"/>
      <protection locked="0"/>
    </xf>
    <xf numFmtId="49" fontId="6" fillId="0" borderId="1" xfId="0" applyNumberFormat="1" applyFont="1" applyFill="1" applyBorder="1" applyAlignment="1" applyProtection="1">
      <alignment horizontal="center" vertical="top"/>
      <protection locked="0"/>
    </xf>
    <xf numFmtId="4" fontId="6" fillId="0" borderId="1" xfId="1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top"/>
      <protection locked="0"/>
    </xf>
    <xf numFmtId="4" fontId="1" fillId="0" borderId="1" xfId="1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top" wrapText="1"/>
      <protection locked="0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4" fontId="8" fillId="0" borderId="1" xfId="1" applyNumberFormat="1" applyFont="1" applyFill="1" applyBorder="1" applyAlignment="1" applyProtection="1">
      <alignment horizontal="center" vertical="center"/>
      <protection locked="0"/>
    </xf>
    <xf numFmtId="49" fontId="10" fillId="0" borderId="1" xfId="0" applyNumberFormat="1" applyFont="1" applyFill="1" applyBorder="1" applyAlignment="1" applyProtection="1">
      <alignment horizontal="center" vertical="top"/>
      <protection locked="0"/>
    </xf>
    <xf numFmtId="0" fontId="1" fillId="0" borderId="1" xfId="0" applyFont="1" applyFill="1" applyBorder="1" applyAlignment="1" applyProtection="1">
      <alignment horizontal="center" vertical="top" wrapText="1"/>
      <protection locked="0"/>
    </xf>
    <xf numFmtId="16" fontId="1" fillId="0" borderId="1" xfId="0" applyNumberFormat="1" applyFont="1" applyFill="1" applyBorder="1" applyAlignment="1" applyProtection="1">
      <alignment horizontal="center" vertical="top" wrapText="1"/>
      <protection locked="0"/>
    </xf>
    <xf numFmtId="4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vertical="center" wrapText="1"/>
      <protection locked="0"/>
    </xf>
    <xf numFmtId="4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top"/>
      <protection locked="0"/>
    </xf>
    <xf numFmtId="2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8" fillId="0" borderId="1" xfId="0" applyNumberFormat="1" applyFont="1" applyFill="1" applyBorder="1" applyAlignment="1" applyProtection="1">
      <alignment horizontal="center" vertical="top"/>
      <protection locked="0"/>
    </xf>
    <xf numFmtId="0" fontId="3" fillId="0" borderId="1" xfId="0" applyFont="1" applyFill="1" applyBorder="1" applyAlignment="1" applyProtection="1">
      <alignment horizontal="center" vertical="top"/>
      <protection locked="0"/>
    </xf>
    <xf numFmtId="4" fontId="4" fillId="0" borderId="1" xfId="1" applyNumberFormat="1" applyFont="1" applyFill="1" applyBorder="1" applyAlignment="1" applyProtection="1">
      <alignment horizontal="center" vertical="center"/>
      <protection locked="0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top"/>
      <protection locked="0"/>
    </xf>
    <xf numFmtId="2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10" fillId="0" borderId="1" xfId="0" applyNumberFormat="1" applyFont="1" applyFill="1" applyBorder="1" applyAlignment="1" applyProtection="1">
      <alignment horizontal="center" vertical="top"/>
      <protection locked="0"/>
    </xf>
    <xf numFmtId="49" fontId="3" fillId="0" borderId="1" xfId="0" applyNumberFormat="1" applyFont="1" applyFill="1" applyBorder="1" applyAlignment="1" applyProtection="1">
      <alignment horizontal="center" vertical="top"/>
      <protection locked="0"/>
    </xf>
    <xf numFmtId="49" fontId="8" fillId="0" borderId="1" xfId="0" applyNumberFormat="1" applyFont="1" applyFill="1" applyBorder="1" applyAlignment="1" applyProtection="1">
      <alignment horizontal="center" vertical="top"/>
      <protection locked="0"/>
    </xf>
    <xf numFmtId="4" fontId="1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textRotation="90" wrapText="1"/>
      <protection locked="0"/>
    </xf>
    <xf numFmtId="49" fontId="8" fillId="0" borderId="1" xfId="0" applyNumberFormat="1" applyFont="1" applyFill="1" applyBorder="1" applyAlignment="1" applyProtection="1">
      <alignment horizontal="center" vertical="top" wrapText="1"/>
      <protection locked="0"/>
    </xf>
    <xf numFmtId="4" fontId="1" fillId="0" borderId="1" xfId="1" applyNumberFormat="1" applyFont="1" applyFill="1" applyBorder="1" applyAlignment="1" applyProtection="1">
      <alignment horizontal="center" vertical="center" textRotation="90" wrapText="1"/>
      <protection locked="0"/>
    </xf>
    <xf numFmtId="4" fontId="6" fillId="0" borderId="1" xfId="1" applyNumberFormat="1" applyFont="1" applyFill="1" applyBorder="1" applyAlignment="1" applyProtection="1">
      <alignment horizontal="center" vertical="center" textRotation="90" wrapText="1"/>
      <protection locked="0"/>
    </xf>
    <xf numFmtId="4" fontId="4" fillId="0" borderId="1" xfId="1" applyNumberFormat="1" applyFont="1" applyFill="1" applyBorder="1" applyAlignment="1" applyProtection="1">
      <alignment horizontal="center" vertical="center" textRotation="90" wrapText="1"/>
      <protection locked="0"/>
    </xf>
    <xf numFmtId="49" fontId="32" fillId="0" borderId="1" xfId="0" applyNumberFormat="1" applyFont="1" applyFill="1" applyBorder="1" applyAlignment="1" applyProtection="1">
      <alignment horizontal="center" vertical="top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4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2" fillId="0" borderId="1" xfId="0" applyNumberFormat="1" applyFont="1" applyFill="1" applyBorder="1" applyAlignment="1" applyProtection="1">
      <alignment horizontal="center" vertical="center"/>
      <protection locked="0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 applyProtection="1">
      <alignment horizontal="center" vertical="center" wrapText="1"/>
    </xf>
    <xf numFmtId="169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3" fontId="6" fillId="0" borderId="1" xfId="1" applyFont="1" applyFill="1" applyBorder="1" applyAlignment="1" applyProtection="1">
      <alignment horizontal="right" vertical="center" wrapText="1"/>
      <protection locked="0"/>
    </xf>
    <xf numFmtId="2" fontId="40" fillId="0" borderId="0" xfId="0" applyNumberFormat="1" applyFont="1" applyFill="1" applyAlignment="1">
      <alignment wrapText="1"/>
    </xf>
    <xf numFmtId="49" fontId="10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10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3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" xfId="0" applyFill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49" fontId="3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2" xfId="0" applyFont="1" applyFill="1" applyBorder="1" applyAlignment="1" applyProtection="1">
      <alignment horizontal="left" vertical="center" wrapText="1"/>
      <protection locked="0"/>
    </xf>
    <xf numFmtId="0" fontId="1" fillId="0" borderId="3" xfId="0" applyFont="1" applyFill="1" applyBorder="1" applyAlignment="1" applyProtection="1">
      <alignment horizontal="left" vertical="center" wrapText="1"/>
      <protection locked="0"/>
    </xf>
    <xf numFmtId="49" fontId="8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wrapText="1"/>
      <protection locked="0"/>
    </xf>
    <xf numFmtId="0" fontId="6" fillId="0" borderId="0" xfId="0" applyFont="1" applyFill="1" applyAlignment="1" applyProtection="1">
      <alignment horizontal="center" wrapText="1"/>
      <protection locked="0"/>
    </xf>
    <xf numFmtId="0" fontId="1" fillId="0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center" vertical="center" textRotation="90" wrapText="1"/>
      <protection locked="0"/>
    </xf>
    <xf numFmtId="0" fontId="10" fillId="0" borderId="1" xfId="0" applyFont="1" applyFill="1" applyBorder="1" applyAlignment="1" applyProtection="1">
      <alignment horizontal="left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>
      <alignment horizontal="left" vertical="center" wrapText="1"/>
    </xf>
    <xf numFmtId="0" fontId="34" fillId="0" borderId="3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left" vertical="center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 applyProtection="1">
      <alignment horizontal="left" vertical="center" wrapText="1"/>
      <protection locked="0"/>
    </xf>
    <xf numFmtId="0" fontId="10" fillId="0" borderId="3" xfId="0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39" fillId="0" borderId="0" xfId="0" applyFont="1" applyAlignment="1">
      <alignment horizontal="center" wrapText="1"/>
    </xf>
    <xf numFmtId="0" fontId="39" fillId="0" borderId="13" xfId="0" applyFont="1" applyFill="1" applyBorder="1" applyAlignment="1">
      <alignment horizontal="center" vertical="center" wrapText="1"/>
    </xf>
    <xf numFmtId="0" fontId="39" fillId="0" borderId="15" xfId="0" applyFont="1" applyFill="1" applyBorder="1" applyAlignment="1">
      <alignment horizontal="center" vertical="center" wrapText="1"/>
    </xf>
    <xf numFmtId="0" fontId="39" fillId="0" borderId="16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3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17" borderId="2" xfId="0" applyFont="1" applyFill="1" applyBorder="1" applyAlignment="1">
      <alignment horizontal="center" vertical="center" wrapText="1"/>
    </xf>
    <xf numFmtId="0" fontId="39" fillId="17" borderId="14" xfId="0" applyFont="1" applyFill="1" applyBorder="1" applyAlignment="1">
      <alignment horizontal="center" vertical="center" wrapText="1"/>
    </xf>
    <xf numFmtId="0" fontId="39" fillId="17" borderId="17" xfId="0" applyFont="1" applyFill="1" applyBorder="1" applyAlignment="1">
      <alignment horizontal="center" vertical="center" wrapText="1"/>
    </xf>
    <xf numFmtId="0" fontId="39" fillId="17" borderId="3" xfId="0" applyFont="1" applyFill="1" applyBorder="1" applyAlignment="1">
      <alignment horizontal="center" vertical="center" wrapText="1"/>
    </xf>
    <xf numFmtId="0" fontId="39" fillId="15" borderId="2" xfId="0" applyFont="1" applyFill="1" applyBorder="1" applyAlignment="1">
      <alignment horizontal="center" vertical="center" wrapText="1"/>
    </xf>
    <xf numFmtId="0" fontId="39" fillId="15" borderId="14" xfId="0" applyFont="1" applyFill="1" applyBorder="1" applyAlignment="1">
      <alignment horizontal="center" vertical="center" wrapText="1"/>
    </xf>
    <xf numFmtId="0" fontId="39" fillId="15" borderId="3" xfId="0" applyFont="1" applyFill="1" applyBorder="1" applyAlignment="1">
      <alignment horizontal="center" vertical="center" wrapText="1"/>
    </xf>
  </cellXfs>
  <cellStyles count="30">
    <cellStyle name="Heading" xfId="3"/>
    <cellStyle name="Heading1" xfId="4"/>
    <cellStyle name="Result" xfId="5"/>
    <cellStyle name="Result2" xfId="6"/>
    <cellStyle name="Акцент1 2" xfId="7"/>
    <cellStyle name="Акцент2 2" xfId="8"/>
    <cellStyle name="Акцент3 2" xfId="9"/>
    <cellStyle name="Акцент4 2" xfId="10"/>
    <cellStyle name="Акцент5 2" xfId="11"/>
    <cellStyle name="Акцент6 2" xfId="12"/>
    <cellStyle name="Ввод  2" xfId="13"/>
    <cellStyle name="Вывод 2" xfId="14"/>
    <cellStyle name="Вычисление 2" xfId="15"/>
    <cellStyle name="Заголовок 1 2" xfId="16"/>
    <cellStyle name="Заголовок 2 2" xfId="17"/>
    <cellStyle name="Заголовок 3 2" xfId="18"/>
    <cellStyle name="Заголовок 4 2" xfId="19"/>
    <cellStyle name="Итог 2" xfId="20"/>
    <cellStyle name="Контрольная ячейка 2" xfId="21"/>
    <cellStyle name="Название 2" xfId="22"/>
    <cellStyle name="Нейтральный 2" xfId="23"/>
    <cellStyle name="Обычный" xfId="0" builtinId="0"/>
    <cellStyle name="Обычный 2" xfId="2"/>
    <cellStyle name="Плохой 2" xfId="24"/>
    <cellStyle name="Пояснение 2" xfId="25"/>
    <cellStyle name="Примечание 2" xfId="26"/>
    <cellStyle name="Связанная ячейка 2" xfId="27"/>
    <cellStyle name="Текст предупреждения 2" xfId="28"/>
    <cellStyle name="Финансовый" xfId="1" builtinId="3"/>
    <cellStyle name="Хороший 2" xfId="2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2:U240"/>
  <sheetViews>
    <sheetView tabSelected="1" zoomScaleNormal="100" workbookViewId="0">
      <pane ySplit="5" topLeftCell="A6" activePane="bottomLeft" state="frozen"/>
      <selection pane="bottomLeft" activeCell="C241" sqref="C241"/>
    </sheetView>
  </sheetViews>
  <sheetFormatPr defaultColWidth="9.140625" defaultRowHeight="12.75" outlineLevelRow="5" x14ac:dyDescent="0.2"/>
  <cols>
    <col min="1" max="1" width="8.140625" style="26" customWidth="1"/>
    <col min="2" max="2" width="7" style="12" customWidth="1"/>
    <col min="3" max="3" width="47.28515625" style="13" customWidth="1"/>
    <col min="4" max="4" width="6" style="1" customWidth="1"/>
    <col min="5" max="5" width="16.28515625" style="1" customWidth="1"/>
    <col min="6" max="6" width="11.5703125" style="1" customWidth="1"/>
    <col min="7" max="7" width="11.7109375" style="1" customWidth="1"/>
    <col min="8" max="8" width="13.140625" style="1" customWidth="1"/>
    <col min="9" max="9" width="9.42578125" style="1" customWidth="1"/>
    <col min="10" max="10" width="11.5703125" style="1" hidden="1" customWidth="1"/>
    <col min="11" max="11" width="12" style="1" hidden="1" customWidth="1"/>
    <col min="12" max="12" width="11.7109375" style="1" hidden="1" customWidth="1"/>
    <col min="13" max="13" width="12.28515625" style="1" hidden="1" customWidth="1"/>
    <col min="14" max="14" width="7.85546875" style="1" hidden="1" customWidth="1"/>
    <col min="15" max="15" width="11.28515625" style="1" customWidth="1"/>
    <col min="16" max="16" width="9.140625" style="1" customWidth="1"/>
    <col min="17" max="17" width="11.28515625" style="1" customWidth="1"/>
    <col min="18" max="18" width="11.42578125" style="1" customWidth="1"/>
    <col min="19" max="19" width="8.28515625" style="1" customWidth="1"/>
    <col min="20" max="20" width="14.28515625" style="1" customWidth="1"/>
    <col min="21" max="16384" width="9.140625" style="2"/>
  </cols>
  <sheetData>
    <row r="2" spans="1:21" ht="17.25" customHeight="1" x14ac:dyDescent="0.2">
      <c r="A2" s="147" t="s">
        <v>10</v>
      </c>
      <c r="B2" s="147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</row>
    <row r="3" spans="1:21" x14ac:dyDescent="0.2">
      <c r="A3" s="149" t="s">
        <v>12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</row>
    <row r="4" spans="1:21" x14ac:dyDescent="0.2">
      <c r="A4" s="149" t="s">
        <v>429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</row>
    <row r="6" spans="1:21" ht="23.25" customHeight="1" x14ac:dyDescent="0.2">
      <c r="A6" s="150" t="s">
        <v>0</v>
      </c>
      <c r="B6" s="151" t="s">
        <v>1</v>
      </c>
      <c r="C6" s="151"/>
      <c r="D6" s="151" t="s">
        <v>2</v>
      </c>
      <c r="E6" s="133" t="s">
        <v>3</v>
      </c>
      <c r="F6" s="133"/>
      <c r="G6" s="133"/>
      <c r="H6" s="133"/>
      <c r="I6" s="133"/>
      <c r="J6" s="133" t="s">
        <v>247</v>
      </c>
      <c r="K6" s="133"/>
      <c r="L6" s="133"/>
      <c r="M6" s="133"/>
      <c r="N6" s="133"/>
      <c r="O6" s="133" t="s">
        <v>430</v>
      </c>
      <c r="P6" s="133"/>
      <c r="Q6" s="133"/>
      <c r="R6" s="133"/>
      <c r="S6" s="133"/>
      <c r="T6" s="133" t="s">
        <v>22</v>
      </c>
    </row>
    <row r="7" spans="1:21" x14ac:dyDescent="0.2">
      <c r="A7" s="150"/>
      <c r="B7" s="151"/>
      <c r="C7" s="151"/>
      <c r="D7" s="151"/>
      <c r="E7" s="133" t="s">
        <v>262</v>
      </c>
      <c r="F7" s="133"/>
      <c r="G7" s="133"/>
      <c r="H7" s="133"/>
      <c r="I7" s="133"/>
      <c r="J7" s="133" t="s">
        <v>4</v>
      </c>
      <c r="K7" s="133"/>
      <c r="L7" s="133"/>
      <c r="M7" s="133"/>
      <c r="N7" s="133"/>
      <c r="O7" s="133" t="s">
        <v>4</v>
      </c>
      <c r="P7" s="133"/>
      <c r="Q7" s="133"/>
      <c r="R7" s="133"/>
      <c r="S7" s="133"/>
      <c r="T7" s="133"/>
    </row>
    <row r="8" spans="1:21" ht="109.5" customHeight="1" x14ac:dyDescent="0.2">
      <c r="A8" s="150"/>
      <c r="B8" s="151"/>
      <c r="C8" s="151"/>
      <c r="D8" s="151"/>
      <c r="E8" s="107" t="s">
        <v>9</v>
      </c>
      <c r="F8" s="107" t="s">
        <v>5</v>
      </c>
      <c r="G8" s="107" t="s">
        <v>6</v>
      </c>
      <c r="H8" s="107" t="s">
        <v>16</v>
      </c>
      <c r="I8" s="107" t="s">
        <v>7</v>
      </c>
      <c r="J8" s="107" t="s">
        <v>9</v>
      </c>
      <c r="K8" s="107" t="s">
        <v>8</v>
      </c>
      <c r="L8" s="107" t="s">
        <v>6</v>
      </c>
      <c r="M8" s="107" t="s">
        <v>16</v>
      </c>
      <c r="N8" s="107" t="s">
        <v>7</v>
      </c>
      <c r="O8" s="107" t="s">
        <v>9</v>
      </c>
      <c r="P8" s="107" t="s">
        <v>8</v>
      </c>
      <c r="Q8" s="107" t="s">
        <v>6</v>
      </c>
      <c r="R8" s="107" t="s">
        <v>16</v>
      </c>
      <c r="S8" s="107" t="s">
        <v>7</v>
      </c>
      <c r="T8" s="133"/>
    </row>
    <row r="9" spans="1:21" s="14" customFormat="1" ht="48.75" customHeight="1" collapsed="1" x14ac:dyDescent="0.2">
      <c r="A9" s="35">
        <v>1</v>
      </c>
      <c r="B9" s="132" t="s">
        <v>31</v>
      </c>
      <c r="C9" s="132"/>
      <c r="D9" s="6"/>
      <c r="E9" s="77">
        <f>H9</f>
        <v>21235.580300000001</v>
      </c>
      <c r="F9" s="78"/>
      <c r="G9" s="78"/>
      <c r="H9" s="79">
        <f>H10+H17</f>
        <v>21235.580300000001</v>
      </c>
      <c r="I9" s="78"/>
      <c r="J9" s="78"/>
      <c r="K9" s="78"/>
      <c r="L9" s="78"/>
      <c r="M9" s="78"/>
      <c r="N9" s="78"/>
      <c r="O9" s="79">
        <f>R9</f>
        <v>21235.579999999998</v>
      </c>
      <c r="P9" s="78"/>
      <c r="Q9" s="78"/>
      <c r="R9" s="80">
        <f>R10+R17</f>
        <v>21235.579999999998</v>
      </c>
      <c r="S9" s="78"/>
      <c r="T9" s="121">
        <f>O9/E9*100</f>
        <v>99.999998587276636</v>
      </c>
    </row>
    <row r="10" spans="1:21" s="16" customFormat="1" ht="34.5" hidden="1" customHeight="1" outlineLevel="1" x14ac:dyDescent="0.2">
      <c r="A10" s="36" t="s">
        <v>112</v>
      </c>
      <c r="B10" s="146" t="s">
        <v>115</v>
      </c>
      <c r="C10" s="146"/>
      <c r="D10" s="3"/>
      <c r="E10" s="15">
        <f>H10</f>
        <v>5015.3</v>
      </c>
      <c r="F10" s="15"/>
      <c r="G10" s="4"/>
      <c r="H10" s="15">
        <f>H11+H16</f>
        <v>5015.3</v>
      </c>
      <c r="I10" s="4"/>
      <c r="J10" s="15"/>
      <c r="K10" s="15"/>
      <c r="L10" s="4"/>
      <c r="M10" s="15">
        <v>1834</v>
      </c>
      <c r="N10" s="4"/>
      <c r="O10" s="15">
        <f>R10</f>
        <v>5015.3</v>
      </c>
      <c r="P10" s="15"/>
      <c r="Q10" s="4"/>
      <c r="R10" s="15">
        <f>R11+R16</f>
        <v>5015.3</v>
      </c>
      <c r="S10" s="4"/>
      <c r="T10" s="4">
        <f>O10/E10*100</f>
        <v>100</v>
      </c>
    </row>
    <row r="11" spans="1:21" s="14" customFormat="1" ht="48" hidden="1" customHeight="1" outlineLevel="2" x14ac:dyDescent="0.2">
      <c r="A11" s="37" t="s">
        <v>29</v>
      </c>
      <c r="B11" s="152" t="s">
        <v>116</v>
      </c>
      <c r="C11" s="152"/>
      <c r="D11" s="38"/>
      <c r="E11" s="17">
        <f>H11</f>
        <v>5015.3</v>
      </c>
      <c r="F11" s="17"/>
      <c r="G11" s="17"/>
      <c r="H11" s="17">
        <f>SUM(H12:H15)</f>
        <v>5015.3</v>
      </c>
      <c r="I11" s="17"/>
      <c r="J11" s="17"/>
      <c r="K11" s="17"/>
      <c r="L11" s="17"/>
      <c r="M11" s="17">
        <v>1834</v>
      </c>
      <c r="N11" s="17"/>
      <c r="O11" s="17">
        <f>R11</f>
        <v>5015.3</v>
      </c>
      <c r="P11" s="17"/>
      <c r="Q11" s="17"/>
      <c r="R11" s="17">
        <f>SUM(R12:R15)</f>
        <v>5015.3</v>
      </c>
      <c r="S11" s="17"/>
      <c r="T11" s="15">
        <f t="shared" ref="T11:T19" si="0">O11/E11*100</f>
        <v>100</v>
      </c>
    </row>
    <row r="12" spans="1:21" s="14" customFormat="1" ht="41.25" hidden="1" customHeight="1" outlineLevel="5" x14ac:dyDescent="0.35">
      <c r="A12" s="37" t="s">
        <v>30</v>
      </c>
      <c r="B12" s="152" t="s">
        <v>117</v>
      </c>
      <c r="C12" s="152"/>
      <c r="D12" s="38"/>
      <c r="E12" s="17">
        <f t="shared" ref="E12:E16" si="1">H12</f>
        <v>250</v>
      </c>
      <c r="F12" s="17"/>
      <c r="G12" s="17"/>
      <c r="H12" s="17">
        <v>250</v>
      </c>
      <c r="I12" s="17"/>
      <c r="J12" s="17"/>
      <c r="K12" s="17"/>
      <c r="L12" s="17"/>
      <c r="M12" s="17"/>
      <c r="N12" s="17"/>
      <c r="O12" s="17">
        <f t="shared" ref="O12:O16" si="2">R12</f>
        <v>250</v>
      </c>
      <c r="P12" s="17"/>
      <c r="Q12" s="17"/>
      <c r="R12" s="17">
        <v>250</v>
      </c>
      <c r="S12" s="17"/>
      <c r="T12" s="15">
        <f t="shared" si="0"/>
        <v>100</v>
      </c>
      <c r="U12" s="23"/>
    </row>
    <row r="13" spans="1:21" s="14" customFormat="1" ht="39" hidden="1" customHeight="1" outlineLevel="5" x14ac:dyDescent="0.2">
      <c r="A13" s="37" t="s">
        <v>35</v>
      </c>
      <c r="B13" s="152" t="s">
        <v>121</v>
      </c>
      <c r="C13" s="152"/>
      <c r="D13" s="38"/>
      <c r="E13" s="17">
        <f>H13</f>
        <v>210</v>
      </c>
      <c r="F13" s="17"/>
      <c r="G13" s="17"/>
      <c r="H13" s="17">
        <v>210</v>
      </c>
      <c r="I13" s="17"/>
      <c r="J13" s="17"/>
      <c r="K13" s="17"/>
      <c r="L13" s="17"/>
      <c r="M13" s="17"/>
      <c r="N13" s="17"/>
      <c r="O13" s="17">
        <f t="shared" si="2"/>
        <v>210</v>
      </c>
      <c r="P13" s="17"/>
      <c r="Q13" s="17"/>
      <c r="R13" s="17">
        <v>210</v>
      </c>
      <c r="S13" s="17"/>
      <c r="T13" s="15">
        <f t="shared" si="0"/>
        <v>100</v>
      </c>
    </row>
    <row r="14" spans="1:21" s="16" customFormat="1" ht="39.6" hidden="1" customHeight="1" outlineLevel="4" x14ac:dyDescent="0.2">
      <c r="A14" s="37" t="s">
        <v>95</v>
      </c>
      <c r="B14" s="152" t="s">
        <v>118</v>
      </c>
      <c r="C14" s="152"/>
      <c r="D14" s="39"/>
      <c r="E14" s="17">
        <f>H14</f>
        <v>200</v>
      </c>
      <c r="F14" s="17"/>
      <c r="G14" s="17"/>
      <c r="H14" s="17">
        <v>200</v>
      </c>
      <c r="I14" s="15"/>
      <c r="J14" s="15"/>
      <c r="K14" s="15"/>
      <c r="L14" s="15"/>
      <c r="M14" s="15"/>
      <c r="N14" s="15"/>
      <c r="O14" s="17">
        <f t="shared" si="2"/>
        <v>200</v>
      </c>
      <c r="P14" s="15"/>
      <c r="Q14" s="15"/>
      <c r="R14" s="17">
        <v>200</v>
      </c>
      <c r="S14" s="15"/>
      <c r="T14" s="15">
        <f>O14/E14*100</f>
        <v>100</v>
      </c>
    </row>
    <row r="15" spans="1:21" s="14" customFormat="1" ht="57" hidden="1" customHeight="1" outlineLevel="3" x14ac:dyDescent="0.2">
      <c r="A15" s="37" t="s">
        <v>96</v>
      </c>
      <c r="B15" s="137" t="s">
        <v>119</v>
      </c>
      <c r="C15" s="137"/>
      <c r="D15" s="6"/>
      <c r="E15" s="17">
        <f t="shared" si="1"/>
        <v>4355.3</v>
      </c>
      <c r="F15" s="17"/>
      <c r="G15" s="5"/>
      <c r="H15" s="17">
        <v>4355.3</v>
      </c>
      <c r="I15" s="5"/>
      <c r="J15" s="17"/>
      <c r="K15" s="5"/>
      <c r="L15" s="5"/>
      <c r="M15" s="17"/>
      <c r="N15" s="5"/>
      <c r="O15" s="17">
        <f t="shared" si="2"/>
        <v>4355.3</v>
      </c>
      <c r="P15" s="5"/>
      <c r="Q15" s="5"/>
      <c r="R15" s="17">
        <v>4355.3</v>
      </c>
      <c r="S15" s="5"/>
      <c r="T15" s="4">
        <f t="shared" si="0"/>
        <v>100</v>
      </c>
    </row>
    <row r="16" spans="1:21" s="14" customFormat="1" ht="27.6" hidden="1" customHeight="1" outlineLevel="2" x14ac:dyDescent="0.2">
      <c r="A16" s="37" t="s">
        <v>36</v>
      </c>
      <c r="B16" s="133" t="s">
        <v>32</v>
      </c>
      <c r="C16" s="133"/>
      <c r="D16" s="6"/>
      <c r="E16" s="17">
        <f t="shared" si="1"/>
        <v>0</v>
      </c>
      <c r="F16" s="17"/>
      <c r="G16" s="5"/>
      <c r="H16" s="17">
        <v>0</v>
      </c>
      <c r="I16" s="5"/>
      <c r="J16" s="17"/>
      <c r="K16" s="5"/>
      <c r="L16" s="5"/>
      <c r="M16" s="17"/>
      <c r="N16" s="5"/>
      <c r="O16" s="17">
        <f t="shared" si="2"/>
        <v>0</v>
      </c>
      <c r="P16" s="5"/>
      <c r="Q16" s="5"/>
      <c r="R16" s="17">
        <v>0</v>
      </c>
      <c r="S16" s="5"/>
      <c r="T16" s="4" t="s">
        <v>19</v>
      </c>
    </row>
    <row r="17" spans="1:21" s="19" customFormat="1" ht="26.45" hidden="1" customHeight="1" outlineLevel="1" x14ac:dyDescent="0.2">
      <c r="A17" s="40">
        <v>2</v>
      </c>
      <c r="B17" s="132" t="s">
        <v>120</v>
      </c>
      <c r="C17" s="132"/>
      <c r="D17" s="3"/>
      <c r="E17" s="15">
        <f>H17</f>
        <v>16220.2803</v>
      </c>
      <c r="F17" s="15"/>
      <c r="G17" s="4"/>
      <c r="H17" s="15">
        <f>SUM(H18:H19)</f>
        <v>16220.2803</v>
      </c>
      <c r="I17" s="4"/>
      <c r="J17" s="15"/>
      <c r="K17" s="4"/>
      <c r="L17" s="4"/>
      <c r="M17" s="15"/>
      <c r="N17" s="4"/>
      <c r="O17" s="15">
        <f>R17</f>
        <v>16220.279999999999</v>
      </c>
      <c r="P17" s="4"/>
      <c r="Q17" s="4"/>
      <c r="R17" s="15">
        <f>SUM(R18:R19)</f>
        <v>16220.279999999999</v>
      </c>
      <c r="S17" s="4"/>
      <c r="T17" s="4">
        <f t="shared" si="0"/>
        <v>99.999998150463526</v>
      </c>
    </row>
    <row r="18" spans="1:21" s="14" customFormat="1" ht="20.25" hidden="1" customHeight="1" outlineLevel="2" x14ac:dyDescent="0.2">
      <c r="A18" s="37" t="s">
        <v>82</v>
      </c>
      <c r="B18" s="133" t="s">
        <v>33</v>
      </c>
      <c r="C18" s="133"/>
      <c r="D18" s="6"/>
      <c r="E18" s="17">
        <f>H18</f>
        <v>11861.210300000001</v>
      </c>
      <c r="F18" s="17"/>
      <c r="G18" s="5"/>
      <c r="H18" s="17">
        <v>11861.210300000001</v>
      </c>
      <c r="I18" s="5"/>
      <c r="J18" s="17"/>
      <c r="K18" s="5"/>
      <c r="L18" s="5"/>
      <c r="M18" s="17"/>
      <c r="N18" s="5"/>
      <c r="O18" s="17">
        <f t="shared" ref="O18:O19" si="3">R18</f>
        <v>11861.21</v>
      </c>
      <c r="P18" s="5"/>
      <c r="Q18" s="5"/>
      <c r="R18" s="17">
        <v>11861.21</v>
      </c>
      <c r="S18" s="5"/>
      <c r="T18" s="4">
        <f t="shared" si="0"/>
        <v>99.999997470747132</v>
      </c>
    </row>
    <row r="19" spans="1:21" s="14" customFormat="1" ht="56.25" hidden="1" customHeight="1" outlineLevel="2" x14ac:dyDescent="0.2">
      <c r="A19" s="37" t="s">
        <v>114</v>
      </c>
      <c r="B19" s="133" t="s">
        <v>34</v>
      </c>
      <c r="C19" s="133"/>
      <c r="D19" s="6"/>
      <c r="E19" s="17">
        <f>H19</f>
        <v>4359.07</v>
      </c>
      <c r="F19" s="17"/>
      <c r="G19" s="5"/>
      <c r="H19" s="17">
        <v>4359.07</v>
      </c>
      <c r="I19" s="5"/>
      <c r="J19" s="17"/>
      <c r="K19" s="5"/>
      <c r="L19" s="5"/>
      <c r="M19" s="17"/>
      <c r="N19" s="5"/>
      <c r="O19" s="17">
        <f t="shared" si="3"/>
        <v>4359.07</v>
      </c>
      <c r="P19" s="5"/>
      <c r="Q19" s="5"/>
      <c r="R19" s="17">
        <v>4359.07</v>
      </c>
      <c r="S19" s="5"/>
      <c r="T19" s="4">
        <f t="shared" si="0"/>
        <v>100</v>
      </c>
      <c r="U19" s="27"/>
    </row>
    <row r="20" spans="1:21" s="14" customFormat="1" ht="48.75" customHeight="1" x14ac:dyDescent="0.2">
      <c r="A20" s="35">
        <v>2</v>
      </c>
      <c r="B20" s="132" t="s">
        <v>37</v>
      </c>
      <c r="C20" s="132"/>
      <c r="D20" s="6"/>
      <c r="E20" s="15">
        <f>E22+E32</f>
        <v>12097.182000000001</v>
      </c>
      <c r="F20" s="15"/>
      <c r="G20" s="15"/>
      <c r="H20" s="15">
        <f>H22+H32</f>
        <v>12097.182000000001</v>
      </c>
      <c r="I20" s="15"/>
      <c r="J20" s="15"/>
      <c r="K20" s="15"/>
      <c r="L20" s="15"/>
      <c r="M20" s="15"/>
      <c r="N20" s="15"/>
      <c r="O20" s="15">
        <f>SUM(P20+Q20+R20+S20)</f>
        <v>12061.98</v>
      </c>
      <c r="P20" s="15"/>
      <c r="Q20" s="15"/>
      <c r="R20" s="15">
        <f>SUM(R22+R32)</f>
        <v>12061.98</v>
      </c>
      <c r="S20" s="5"/>
      <c r="T20" s="4">
        <f>O20/E20*100</f>
        <v>99.709006609969151</v>
      </c>
      <c r="U20" s="28"/>
    </row>
    <row r="21" spans="1:21" s="14" customFormat="1" ht="28.5" hidden="1" customHeight="1" x14ac:dyDescent="0.2">
      <c r="A21" s="81"/>
      <c r="B21" s="146" t="s">
        <v>268</v>
      </c>
      <c r="C21" s="146"/>
      <c r="D21" s="6"/>
      <c r="E21" s="15">
        <f>H21</f>
        <v>12097.192000000001</v>
      </c>
      <c r="F21" s="15"/>
      <c r="G21" s="15"/>
      <c r="H21" s="15">
        <f>H22+H32+0.01</f>
        <v>12097.192000000001</v>
      </c>
      <c r="I21" s="15"/>
      <c r="J21" s="15"/>
      <c r="K21" s="15"/>
      <c r="L21" s="15"/>
      <c r="M21" s="15"/>
      <c r="N21" s="15"/>
      <c r="O21" s="15">
        <f>R21</f>
        <v>12061.98</v>
      </c>
      <c r="P21" s="15"/>
      <c r="Q21" s="15"/>
      <c r="R21" s="15">
        <f>R22+R32</f>
        <v>12061.98</v>
      </c>
      <c r="S21" s="5"/>
      <c r="T21" s="4">
        <f>O21/E21*100</f>
        <v>99.708924186703811</v>
      </c>
    </row>
    <row r="22" spans="1:21" s="14" customFormat="1" ht="37.9" hidden="1" customHeight="1" outlineLevel="1" x14ac:dyDescent="0.2">
      <c r="A22" s="34" t="s">
        <v>112</v>
      </c>
      <c r="B22" s="146" t="s">
        <v>123</v>
      </c>
      <c r="C22" s="146"/>
      <c r="D22" s="3"/>
      <c r="E22" s="15">
        <f>H22</f>
        <v>2732.36</v>
      </c>
      <c r="F22" s="15"/>
      <c r="G22" s="4"/>
      <c r="H22" s="15">
        <f>SUM(H23:H31)</f>
        <v>2732.36</v>
      </c>
      <c r="I22" s="4"/>
      <c r="J22" s="15"/>
      <c r="K22" s="4"/>
      <c r="L22" s="4"/>
      <c r="M22" s="15"/>
      <c r="N22" s="4"/>
      <c r="O22" s="15">
        <f>R22</f>
        <v>2697.1600000000003</v>
      </c>
      <c r="P22" s="4"/>
      <c r="Q22" s="4"/>
      <c r="R22" s="15">
        <f>SUM(R23:R31)</f>
        <v>2697.1600000000003</v>
      </c>
      <c r="S22" s="4"/>
      <c r="T22" s="4">
        <f>O22/E22*100</f>
        <v>98.711736374416262</v>
      </c>
    </row>
    <row r="23" spans="1:21" s="14" customFormat="1" ht="23.25" hidden="1" customHeight="1" outlineLevel="2" x14ac:dyDescent="0.2">
      <c r="A23" s="81" t="s">
        <v>84</v>
      </c>
      <c r="B23" s="137" t="s">
        <v>124</v>
      </c>
      <c r="C23" s="137"/>
      <c r="D23" s="6"/>
      <c r="E23" s="17">
        <f>H23</f>
        <v>102</v>
      </c>
      <c r="F23" s="17"/>
      <c r="G23" s="5"/>
      <c r="H23" s="17">
        <v>102</v>
      </c>
      <c r="I23" s="5"/>
      <c r="J23" s="17"/>
      <c r="K23" s="5"/>
      <c r="L23" s="5"/>
      <c r="M23" s="17"/>
      <c r="N23" s="5"/>
      <c r="O23" s="17">
        <f>R23</f>
        <v>90</v>
      </c>
      <c r="P23" s="5"/>
      <c r="Q23" s="5"/>
      <c r="R23" s="17">
        <v>90</v>
      </c>
      <c r="S23" s="5"/>
      <c r="T23" s="4">
        <f t="shared" ref="T23:T41" si="4">O23/E23*100</f>
        <v>88.235294117647058</v>
      </c>
    </row>
    <row r="24" spans="1:21" s="14" customFormat="1" ht="35.450000000000003" hidden="1" customHeight="1" outlineLevel="2" x14ac:dyDescent="0.2">
      <c r="A24" s="81" t="s">
        <v>89</v>
      </c>
      <c r="B24" s="137" t="s">
        <v>125</v>
      </c>
      <c r="C24" s="137"/>
      <c r="D24" s="6"/>
      <c r="E24" s="17">
        <f t="shared" ref="E24:E31" si="5">H24</f>
        <v>192.36</v>
      </c>
      <c r="F24" s="17"/>
      <c r="G24" s="5"/>
      <c r="H24" s="17">
        <v>192.36</v>
      </c>
      <c r="I24" s="5"/>
      <c r="J24" s="17"/>
      <c r="K24" s="5"/>
      <c r="L24" s="5"/>
      <c r="M24" s="5"/>
      <c r="N24" s="5"/>
      <c r="O24" s="17">
        <f t="shared" ref="O24:O31" si="6">R24</f>
        <v>192.36</v>
      </c>
      <c r="P24" s="5"/>
      <c r="Q24" s="5"/>
      <c r="R24" s="17">
        <v>192.36</v>
      </c>
      <c r="S24" s="5"/>
      <c r="T24" s="4">
        <f>O24/E24*100</f>
        <v>100</v>
      </c>
    </row>
    <row r="25" spans="1:21" s="14" customFormat="1" ht="37.15" hidden="1" customHeight="1" outlineLevel="2" x14ac:dyDescent="0.2">
      <c r="A25" s="81" t="s">
        <v>90</v>
      </c>
      <c r="B25" s="137" t="s">
        <v>126</v>
      </c>
      <c r="C25" s="137"/>
      <c r="D25" s="6"/>
      <c r="E25" s="17">
        <f t="shared" si="5"/>
        <v>10</v>
      </c>
      <c r="F25" s="17"/>
      <c r="G25" s="5"/>
      <c r="H25" s="17">
        <v>10</v>
      </c>
      <c r="I25" s="5"/>
      <c r="J25" s="17"/>
      <c r="K25" s="5"/>
      <c r="L25" s="5"/>
      <c r="M25" s="17"/>
      <c r="N25" s="5"/>
      <c r="O25" s="17">
        <f t="shared" si="6"/>
        <v>10</v>
      </c>
      <c r="P25" s="5"/>
      <c r="Q25" s="5"/>
      <c r="R25" s="17">
        <v>10</v>
      </c>
      <c r="S25" s="5"/>
      <c r="T25" s="4">
        <f t="shared" si="4"/>
        <v>100</v>
      </c>
    </row>
    <row r="26" spans="1:21" s="14" customFormat="1" ht="27.75" hidden="1" customHeight="1" outlineLevel="2" x14ac:dyDescent="0.2">
      <c r="A26" s="81" t="s">
        <v>91</v>
      </c>
      <c r="B26" s="137" t="s">
        <v>127</v>
      </c>
      <c r="C26" s="137"/>
      <c r="D26" s="6"/>
      <c r="E26" s="17">
        <f t="shared" si="5"/>
        <v>575</v>
      </c>
      <c r="F26" s="17"/>
      <c r="G26" s="5"/>
      <c r="H26" s="17">
        <v>575</v>
      </c>
      <c r="I26" s="5"/>
      <c r="J26" s="17"/>
      <c r="K26" s="5"/>
      <c r="L26" s="5"/>
      <c r="M26" s="17"/>
      <c r="N26" s="5"/>
      <c r="O26" s="17">
        <f t="shared" si="6"/>
        <v>569</v>
      </c>
      <c r="P26" s="5"/>
      <c r="Q26" s="5"/>
      <c r="R26" s="17">
        <v>569</v>
      </c>
      <c r="S26" s="5"/>
      <c r="T26" s="4">
        <f t="shared" si="4"/>
        <v>98.956521739130437</v>
      </c>
    </row>
    <row r="27" spans="1:21" s="14" customFormat="1" ht="27.75" hidden="1" customHeight="1" outlineLevel="2" x14ac:dyDescent="0.2">
      <c r="A27" s="81" t="s">
        <v>92</v>
      </c>
      <c r="B27" s="137" t="s">
        <v>263</v>
      </c>
      <c r="C27" s="137"/>
      <c r="D27" s="6"/>
      <c r="E27" s="17">
        <f>H27</f>
        <v>6</v>
      </c>
      <c r="F27" s="17"/>
      <c r="G27" s="5"/>
      <c r="H27" s="17">
        <v>6</v>
      </c>
      <c r="I27" s="5"/>
      <c r="J27" s="17"/>
      <c r="K27" s="5"/>
      <c r="L27" s="5"/>
      <c r="M27" s="17"/>
      <c r="N27" s="5"/>
      <c r="O27" s="17">
        <f>R27</f>
        <v>6</v>
      </c>
      <c r="P27" s="5"/>
      <c r="Q27" s="5"/>
      <c r="R27" s="17">
        <v>6</v>
      </c>
      <c r="S27" s="5"/>
      <c r="T27" s="4">
        <f t="shared" si="4"/>
        <v>100</v>
      </c>
    </row>
    <row r="28" spans="1:21" s="14" customFormat="1" ht="27.75" hidden="1" customHeight="1" outlineLevel="2" x14ac:dyDescent="0.2">
      <c r="A28" s="81" t="s">
        <v>93</v>
      </c>
      <c r="B28" s="137" t="s">
        <v>13</v>
      </c>
      <c r="C28" s="137"/>
      <c r="D28" s="6"/>
      <c r="E28" s="17">
        <f>H28</f>
        <v>560</v>
      </c>
      <c r="F28" s="17"/>
      <c r="G28" s="5"/>
      <c r="H28" s="17">
        <v>560</v>
      </c>
      <c r="I28" s="5"/>
      <c r="J28" s="17"/>
      <c r="K28" s="5"/>
      <c r="L28" s="5"/>
      <c r="M28" s="17"/>
      <c r="N28" s="5"/>
      <c r="O28" s="17">
        <f t="shared" si="6"/>
        <v>548</v>
      </c>
      <c r="P28" s="5"/>
      <c r="Q28" s="5"/>
      <c r="R28" s="17">
        <v>548</v>
      </c>
      <c r="S28" s="5"/>
      <c r="T28" s="4">
        <f t="shared" si="4"/>
        <v>97.857142857142847</v>
      </c>
    </row>
    <row r="29" spans="1:21" s="14" customFormat="1" ht="40.5" hidden="1" customHeight="1" outlineLevel="2" x14ac:dyDescent="0.2">
      <c r="A29" s="81" t="s">
        <v>103</v>
      </c>
      <c r="B29" s="137" t="s">
        <v>128</v>
      </c>
      <c r="C29" s="137"/>
      <c r="D29" s="6"/>
      <c r="E29" s="17">
        <f>H29</f>
        <v>119.6</v>
      </c>
      <c r="F29" s="17"/>
      <c r="G29" s="5"/>
      <c r="H29" s="17">
        <v>119.6</v>
      </c>
      <c r="I29" s="5"/>
      <c r="J29" s="17"/>
      <c r="K29" s="5"/>
      <c r="L29" s="5"/>
      <c r="M29" s="17"/>
      <c r="N29" s="5"/>
      <c r="O29" s="17">
        <f t="shared" si="6"/>
        <v>114.4</v>
      </c>
      <c r="P29" s="5"/>
      <c r="Q29" s="5"/>
      <c r="R29" s="17">
        <v>114.4</v>
      </c>
      <c r="S29" s="5"/>
      <c r="T29" s="4">
        <f t="shared" si="4"/>
        <v>95.652173913043498</v>
      </c>
    </row>
    <row r="30" spans="1:21" s="14" customFormat="1" ht="60" hidden="1" customHeight="1" outlineLevel="2" x14ac:dyDescent="0.2">
      <c r="A30" s="81" t="s">
        <v>111</v>
      </c>
      <c r="B30" s="137" t="s">
        <v>129</v>
      </c>
      <c r="C30" s="137"/>
      <c r="D30" s="6"/>
      <c r="E30" s="17">
        <f t="shared" si="5"/>
        <v>756</v>
      </c>
      <c r="F30" s="17"/>
      <c r="G30" s="5"/>
      <c r="H30" s="17">
        <v>756</v>
      </c>
      <c r="I30" s="5"/>
      <c r="J30" s="17"/>
      <c r="K30" s="5"/>
      <c r="L30" s="5"/>
      <c r="M30" s="17"/>
      <c r="N30" s="5"/>
      <c r="O30" s="17">
        <f t="shared" si="6"/>
        <v>756</v>
      </c>
      <c r="P30" s="5"/>
      <c r="Q30" s="5"/>
      <c r="R30" s="17">
        <v>756</v>
      </c>
      <c r="S30" s="5"/>
      <c r="T30" s="4">
        <f t="shared" si="4"/>
        <v>100</v>
      </c>
    </row>
    <row r="31" spans="1:21" s="14" customFormat="1" ht="21.75" hidden="1" customHeight="1" outlineLevel="2" x14ac:dyDescent="0.2">
      <c r="A31" s="81" t="s">
        <v>122</v>
      </c>
      <c r="B31" s="138" t="s">
        <v>14</v>
      </c>
      <c r="C31" s="139"/>
      <c r="D31" s="6"/>
      <c r="E31" s="17">
        <f t="shared" si="5"/>
        <v>411.4</v>
      </c>
      <c r="F31" s="17"/>
      <c r="G31" s="5"/>
      <c r="H31" s="17">
        <v>411.4</v>
      </c>
      <c r="I31" s="5"/>
      <c r="J31" s="17"/>
      <c r="K31" s="5"/>
      <c r="L31" s="5"/>
      <c r="M31" s="17"/>
      <c r="N31" s="5"/>
      <c r="O31" s="17">
        <f t="shared" si="6"/>
        <v>411.4</v>
      </c>
      <c r="P31" s="5"/>
      <c r="Q31" s="5"/>
      <c r="R31" s="17">
        <v>411.4</v>
      </c>
      <c r="S31" s="5"/>
      <c r="T31" s="4">
        <f t="shared" si="4"/>
        <v>100</v>
      </c>
    </row>
    <row r="32" spans="1:21" s="14" customFormat="1" ht="28.5" hidden="1" customHeight="1" outlineLevel="1" x14ac:dyDescent="0.2">
      <c r="A32" s="82" t="s">
        <v>113</v>
      </c>
      <c r="B32" s="146" t="s">
        <v>130</v>
      </c>
      <c r="C32" s="146"/>
      <c r="D32" s="6"/>
      <c r="E32" s="15">
        <f>H32</f>
        <v>9364.8220000000001</v>
      </c>
      <c r="F32" s="15"/>
      <c r="G32" s="83"/>
      <c r="H32" s="15">
        <f>SUM(H33:H41)</f>
        <v>9364.8220000000001</v>
      </c>
      <c r="I32" s="4"/>
      <c r="J32" s="15"/>
      <c r="K32" s="4"/>
      <c r="L32" s="4"/>
      <c r="M32" s="15"/>
      <c r="N32" s="4"/>
      <c r="O32" s="15">
        <f>R32</f>
        <v>9364.82</v>
      </c>
      <c r="P32" s="4"/>
      <c r="Q32" s="4"/>
      <c r="R32" s="15">
        <f>SUM(R33:R41)</f>
        <v>9364.82</v>
      </c>
      <c r="S32" s="4"/>
      <c r="T32" s="4">
        <f t="shared" si="4"/>
        <v>99.999978643480887</v>
      </c>
    </row>
    <row r="33" spans="1:21" s="14" customFormat="1" ht="37.5" hidden="1" customHeight="1" outlineLevel="2" x14ac:dyDescent="0.2">
      <c r="A33" s="84" t="s">
        <v>72</v>
      </c>
      <c r="B33" s="137" t="s">
        <v>15</v>
      </c>
      <c r="C33" s="137"/>
      <c r="D33" s="6"/>
      <c r="E33" s="17">
        <f t="shared" ref="E33:E41" si="7">H33</f>
        <v>12</v>
      </c>
      <c r="F33" s="17"/>
      <c r="G33" s="85"/>
      <c r="H33" s="17">
        <v>12</v>
      </c>
      <c r="I33" s="5"/>
      <c r="J33" s="17"/>
      <c r="K33" s="5"/>
      <c r="L33" s="5"/>
      <c r="M33" s="17"/>
      <c r="N33" s="5"/>
      <c r="O33" s="17">
        <f t="shared" ref="O33:O41" si="8">R33</f>
        <v>12</v>
      </c>
      <c r="P33" s="5"/>
      <c r="Q33" s="5"/>
      <c r="R33" s="17">
        <v>12</v>
      </c>
      <c r="S33" s="5"/>
      <c r="T33" s="4">
        <f t="shared" si="4"/>
        <v>100</v>
      </c>
    </row>
    <row r="34" spans="1:21" s="14" customFormat="1" ht="31.5" hidden="1" customHeight="1" outlineLevel="2" x14ac:dyDescent="0.2">
      <c r="A34" s="84" t="s">
        <v>73</v>
      </c>
      <c r="B34" s="137" t="s">
        <v>131</v>
      </c>
      <c r="C34" s="137"/>
      <c r="D34" s="6"/>
      <c r="E34" s="17">
        <f t="shared" si="7"/>
        <v>475.2</v>
      </c>
      <c r="F34" s="17"/>
      <c r="G34" s="85"/>
      <c r="H34" s="17">
        <v>475.2</v>
      </c>
      <c r="I34" s="5"/>
      <c r="J34" s="17"/>
      <c r="K34" s="5"/>
      <c r="L34" s="5"/>
      <c r="M34" s="17"/>
      <c r="N34" s="5"/>
      <c r="O34" s="17">
        <f t="shared" si="8"/>
        <v>475.2</v>
      </c>
      <c r="P34" s="5"/>
      <c r="Q34" s="5"/>
      <c r="R34" s="17">
        <v>475.2</v>
      </c>
      <c r="S34" s="5"/>
      <c r="T34" s="4">
        <f t="shared" si="4"/>
        <v>100</v>
      </c>
    </row>
    <row r="35" spans="1:21" s="14" customFormat="1" ht="25.5" hidden="1" customHeight="1" outlineLevel="2" x14ac:dyDescent="0.2">
      <c r="A35" s="84" t="s">
        <v>76</v>
      </c>
      <c r="B35" s="137" t="s">
        <v>132</v>
      </c>
      <c r="C35" s="137"/>
      <c r="D35" s="6"/>
      <c r="E35" s="17">
        <f t="shared" si="7"/>
        <v>140</v>
      </c>
      <c r="F35" s="17"/>
      <c r="G35" s="85"/>
      <c r="H35" s="17">
        <v>140</v>
      </c>
      <c r="I35" s="5"/>
      <c r="J35" s="17"/>
      <c r="K35" s="5"/>
      <c r="L35" s="5"/>
      <c r="M35" s="17"/>
      <c r="N35" s="5"/>
      <c r="O35" s="17">
        <f>R35</f>
        <v>140</v>
      </c>
      <c r="P35" s="5"/>
      <c r="Q35" s="5"/>
      <c r="R35" s="17">
        <v>140</v>
      </c>
      <c r="S35" s="5"/>
      <c r="T35" s="4">
        <f t="shared" si="4"/>
        <v>100</v>
      </c>
    </row>
    <row r="36" spans="1:21" s="14" customFormat="1" ht="25.5" hidden="1" customHeight="1" outlineLevel="2" x14ac:dyDescent="0.2">
      <c r="A36" s="84" t="s">
        <v>77</v>
      </c>
      <c r="B36" s="137" t="s">
        <v>264</v>
      </c>
      <c r="C36" s="137"/>
      <c r="D36" s="6"/>
      <c r="E36" s="17">
        <f t="shared" si="7"/>
        <v>0</v>
      </c>
      <c r="F36" s="17"/>
      <c r="G36" s="85"/>
      <c r="H36" s="17">
        <v>0</v>
      </c>
      <c r="I36" s="5"/>
      <c r="J36" s="17"/>
      <c r="K36" s="5"/>
      <c r="L36" s="5"/>
      <c r="M36" s="17"/>
      <c r="N36" s="5"/>
      <c r="O36" s="17">
        <f>R36</f>
        <v>0</v>
      </c>
      <c r="P36" s="5"/>
      <c r="Q36" s="5"/>
      <c r="R36" s="17">
        <v>0</v>
      </c>
      <c r="S36" s="5"/>
      <c r="T36" s="4" t="s">
        <v>19</v>
      </c>
    </row>
    <row r="37" spans="1:21" s="14" customFormat="1" ht="57" hidden="1" customHeight="1" outlineLevel="2" x14ac:dyDescent="0.2">
      <c r="A37" s="84" t="s">
        <v>78</v>
      </c>
      <c r="B37" s="137" t="s">
        <v>75</v>
      </c>
      <c r="C37" s="137"/>
      <c r="D37" s="6"/>
      <c r="E37" s="17">
        <f>H37</f>
        <v>460.8</v>
      </c>
      <c r="F37" s="17"/>
      <c r="G37" s="85"/>
      <c r="H37" s="17">
        <v>460.8</v>
      </c>
      <c r="I37" s="5"/>
      <c r="J37" s="17"/>
      <c r="K37" s="5"/>
      <c r="L37" s="5"/>
      <c r="M37" s="17"/>
      <c r="N37" s="5"/>
      <c r="O37" s="17">
        <f>R37</f>
        <v>460.8</v>
      </c>
      <c r="P37" s="5"/>
      <c r="Q37" s="5"/>
      <c r="R37" s="17">
        <v>460.8</v>
      </c>
      <c r="S37" s="5"/>
      <c r="T37" s="4">
        <f t="shared" si="4"/>
        <v>100</v>
      </c>
    </row>
    <row r="38" spans="1:21" s="14" customFormat="1" ht="110.25" hidden="1" customHeight="1" outlineLevel="2" x14ac:dyDescent="0.2">
      <c r="A38" s="84" t="s">
        <v>79</v>
      </c>
      <c r="B38" s="137" t="s">
        <v>266</v>
      </c>
      <c r="C38" s="137"/>
      <c r="D38" s="6"/>
      <c r="E38" s="17">
        <f t="shared" si="7"/>
        <v>436</v>
      </c>
      <c r="F38" s="17"/>
      <c r="G38" s="85"/>
      <c r="H38" s="17">
        <v>436</v>
      </c>
      <c r="I38" s="5"/>
      <c r="J38" s="17"/>
      <c r="K38" s="5"/>
      <c r="L38" s="5"/>
      <c r="M38" s="17"/>
      <c r="N38" s="5"/>
      <c r="O38" s="17">
        <f t="shared" si="8"/>
        <v>436</v>
      </c>
      <c r="P38" s="5"/>
      <c r="Q38" s="5"/>
      <c r="R38" s="17">
        <v>436</v>
      </c>
      <c r="S38" s="5"/>
      <c r="T38" s="4">
        <f t="shared" si="4"/>
        <v>100</v>
      </c>
    </row>
    <row r="39" spans="1:21" s="14" customFormat="1" ht="50.45" hidden="1" customHeight="1" outlineLevel="2" x14ac:dyDescent="0.2">
      <c r="A39" s="84" t="s">
        <v>80</v>
      </c>
      <c r="B39" s="137" t="s">
        <v>133</v>
      </c>
      <c r="C39" s="137"/>
      <c r="D39" s="6"/>
      <c r="E39" s="17">
        <f t="shared" si="7"/>
        <v>2886.61</v>
      </c>
      <c r="F39" s="17"/>
      <c r="G39" s="85"/>
      <c r="H39" s="17">
        <v>2886.61</v>
      </c>
      <c r="I39" s="5"/>
      <c r="J39" s="17"/>
      <c r="K39" s="5"/>
      <c r="L39" s="5"/>
      <c r="M39" s="17"/>
      <c r="N39" s="5"/>
      <c r="O39" s="17">
        <f t="shared" si="8"/>
        <v>2886.61</v>
      </c>
      <c r="P39" s="5"/>
      <c r="Q39" s="5"/>
      <c r="R39" s="17">
        <v>2886.61</v>
      </c>
      <c r="S39" s="5"/>
      <c r="T39" s="4">
        <f t="shared" si="4"/>
        <v>100</v>
      </c>
    </row>
    <row r="40" spans="1:21" s="14" customFormat="1" ht="33" hidden="1" customHeight="1" outlineLevel="2" x14ac:dyDescent="0.2">
      <c r="A40" s="84" t="s">
        <v>81</v>
      </c>
      <c r="B40" s="137" t="s">
        <v>134</v>
      </c>
      <c r="C40" s="137"/>
      <c r="D40" s="6"/>
      <c r="E40" s="17">
        <f t="shared" si="7"/>
        <v>4918.2120000000004</v>
      </c>
      <c r="F40" s="17"/>
      <c r="G40" s="85"/>
      <c r="H40" s="17">
        <v>4918.2120000000004</v>
      </c>
      <c r="I40" s="5"/>
      <c r="J40" s="17"/>
      <c r="K40" s="5"/>
      <c r="L40" s="5"/>
      <c r="M40" s="17"/>
      <c r="N40" s="5"/>
      <c r="O40" s="17">
        <f t="shared" si="8"/>
        <v>4918.21</v>
      </c>
      <c r="P40" s="5"/>
      <c r="Q40" s="5"/>
      <c r="R40" s="17">
        <v>4918.21</v>
      </c>
      <c r="S40" s="5"/>
      <c r="T40" s="4">
        <f t="shared" si="4"/>
        <v>99.999959334815173</v>
      </c>
    </row>
    <row r="41" spans="1:21" s="14" customFormat="1" ht="33" hidden="1" customHeight="1" outlineLevel="2" x14ac:dyDescent="0.2">
      <c r="A41" s="84" t="s">
        <v>265</v>
      </c>
      <c r="B41" s="138" t="s">
        <v>135</v>
      </c>
      <c r="C41" s="139"/>
      <c r="D41" s="6"/>
      <c r="E41" s="17">
        <f t="shared" si="7"/>
        <v>36</v>
      </c>
      <c r="F41" s="17"/>
      <c r="G41" s="85"/>
      <c r="H41" s="17">
        <v>36</v>
      </c>
      <c r="I41" s="5"/>
      <c r="J41" s="17"/>
      <c r="K41" s="5"/>
      <c r="L41" s="5"/>
      <c r="M41" s="17"/>
      <c r="N41" s="5"/>
      <c r="O41" s="17">
        <f t="shared" si="8"/>
        <v>36</v>
      </c>
      <c r="P41" s="5"/>
      <c r="Q41" s="5"/>
      <c r="R41" s="17">
        <v>36</v>
      </c>
      <c r="S41" s="5"/>
      <c r="T41" s="4">
        <f t="shared" si="4"/>
        <v>100</v>
      </c>
    </row>
    <row r="42" spans="1:21" s="14" customFormat="1" ht="33" customHeight="1" x14ac:dyDescent="0.2">
      <c r="A42" s="86">
        <v>3</v>
      </c>
      <c r="B42" s="128" t="s">
        <v>38</v>
      </c>
      <c r="C42" s="128"/>
      <c r="D42" s="87"/>
      <c r="E42" s="15">
        <f>H42</f>
        <v>39584.300000000003</v>
      </c>
      <c r="F42" s="15"/>
      <c r="G42" s="88"/>
      <c r="H42" s="15">
        <f>H44+H47+H49</f>
        <v>39584.300000000003</v>
      </c>
      <c r="I42" s="15"/>
      <c r="J42" s="15"/>
      <c r="K42" s="15"/>
      <c r="L42" s="15"/>
      <c r="M42" s="15"/>
      <c r="N42" s="15"/>
      <c r="O42" s="15">
        <f>R42</f>
        <v>39584.300000000003</v>
      </c>
      <c r="P42" s="15"/>
      <c r="Q42" s="15"/>
      <c r="R42" s="15">
        <f>R44+R47+R49</f>
        <v>39584.300000000003</v>
      </c>
      <c r="S42" s="15"/>
      <c r="T42" s="15">
        <f>O42/E42*100</f>
        <v>100</v>
      </c>
    </row>
    <row r="43" spans="1:21" s="14" customFormat="1" ht="28.5" hidden="1" customHeight="1" x14ac:dyDescent="0.2">
      <c r="A43" s="34"/>
      <c r="B43" s="128" t="s">
        <v>267</v>
      </c>
      <c r="C43" s="128"/>
      <c r="D43" s="33"/>
      <c r="E43" s="17">
        <f t="shared" ref="E43" si="9">H43</f>
        <v>39584.300000000003</v>
      </c>
      <c r="F43" s="17"/>
      <c r="G43" s="5"/>
      <c r="H43" s="17">
        <f>H44+H47+H49</f>
        <v>39584.300000000003</v>
      </c>
      <c r="I43" s="41"/>
      <c r="J43" s="17"/>
      <c r="K43" s="5"/>
      <c r="L43" s="5"/>
      <c r="M43" s="17"/>
      <c r="N43" s="17"/>
      <c r="O43" s="17">
        <f>R43</f>
        <v>39584.300000000003</v>
      </c>
      <c r="P43" s="5"/>
      <c r="Q43" s="5"/>
      <c r="R43" s="17">
        <f>R44+R47+R49</f>
        <v>39584.300000000003</v>
      </c>
      <c r="S43" s="17"/>
      <c r="T43" s="4">
        <f>O43/E43*100</f>
        <v>100</v>
      </c>
    </row>
    <row r="44" spans="1:21" s="14" customFormat="1" ht="33" hidden="1" customHeight="1" outlineLevel="1" x14ac:dyDescent="0.2">
      <c r="A44" s="42">
        <v>1</v>
      </c>
      <c r="B44" s="128" t="s">
        <v>141</v>
      </c>
      <c r="C44" s="128"/>
      <c r="D44" s="3"/>
      <c r="E44" s="15">
        <f>H44</f>
        <v>3406.84</v>
      </c>
      <c r="F44" s="15"/>
      <c r="G44" s="4"/>
      <c r="H44" s="15">
        <f>SUM(H45:H46)</f>
        <v>3406.84</v>
      </c>
      <c r="I44" s="4"/>
      <c r="J44" s="15"/>
      <c r="K44" s="4"/>
      <c r="L44" s="4"/>
      <c r="M44" s="15"/>
      <c r="N44" s="4"/>
      <c r="O44" s="15">
        <f>R44</f>
        <v>3406.84</v>
      </c>
      <c r="P44" s="4"/>
      <c r="Q44" s="4"/>
      <c r="R44" s="15">
        <f>SUM(R45:R46)</f>
        <v>3406.84</v>
      </c>
      <c r="S44" s="4"/>
      <c r="T44" s="4">
        <f>O44/E44*100</f>
        <v>100</v>
      </c>
    </row>
    <row r="45" spans="1:21" s="14" customFormat="1" ht="24" hidden="1" customHeight="1" outlineLevel="2" collapsed="1" x14ac:dyDescent="0.2">
      <c r="A45" s="43" t="s">
        <v>136</v>
      </c>
      <c r="B45" s="136" t="s">
        <v>269</v>
      </c>
      <c r="C45" s="136"/>
      <c r="D45" s="3"/>
      <c r="E45" s="17">
        <f t="shared" ref="E45:E50" si="10">H45</f>
        <v>2826.44</v>
      </c>
      <c r="F45" s="17"/>
      <c r="G45" s="5"/>
      <c r="H45" s="17">
        <v>2826.44</v>
      </c>
      <c r="I45" s="4"/>
      <c r="J45" s="15"/>
      <c r="K45" s="4"/>
      <c r="L45" s="4"/>
      <c r="M45" s="15"/>
      <c r="N45" s="4"/>
      <c r="O45" s="17">
        <f t="shared" ref="O45:O50" si="11">R45</f>
        <v>2826.44</v>
      </c>
      <c r="P45" s="4"/>
      <c r="Q45" s="4"/>
      <c r="R45" s="15">
        <v>2826.44</v>
      </c>
      <c r="S45" s="4"/>
      <c r="T45" s="4">
        <f>O45/E45*100</f>
        <v>100</v>
      </c>
    </row>
    <row r="46" spans="1:21" s="14" customFormat="1" ht="32.25" hidden="1" customHeight="1" outlineLevel="2" x14ac:dyDescent="0.2">
      <c r="A46" s="44" t="s">
        <v>138</v>
      </c>
      <c r="B46" s="123" t="s">
        <v>142</v>
      </c>
      <c r="C46" s="124"/>
      <c r="D46" s="6"/>
      <c r="E46" s="17">
        <f>H46</f>
        <v>580.4</v>
      </c>
      <c r="F46" s="17"/>
      <c r="G46" s="5"/>
      <c r="H46" s="17">
        <v>580.4</v>
      </c>
      <c r="I46" s="5"/>
      <c r="J46" s="17"/>
      <c r="K46" s="5"/>
      <c r="L46" s="5"/>
      <c r="M46" s="17"/>
      <c r="N46" s="5"/>
      <c r="O46" s="17">
        <f t="shared" si="11"/>
        <v>580.4</v>
      </c>
      <c r="P46" s="5"/>
      <c r="Q46" s="5"/>
      <c r="R46" s="17">
        <v>580.4</v>
      </c>
      <c r="S46" s="5"/>
      <c r="T46" s="4">
        <f t="shared" ref="T46:T49" si="12">O46/E46*100</f>
        <v>100</v>
      </c>
      <c r="U46" s="28"/>
    </row>
    <row r="47" spans="1:21" s="21" customFormat="1" ht="28.5" hidden="1" customHeight="1" outlineLevel="1" x14ac:dyDescent="0.25">
      <c r="A47" s="42">
        <v>2</v>
      </c>
      <c r="B47" s="128" t="s">
        <v>143</v>
      </c>
      <c r="C47" s="128"/>
      <c r="D47" s="45"/>
      <c r="E47" s="15">
        <f t="shared" si="10"/>
        <v>2494.35</v>
      </c>
      <c r="F47" s="15"/>
      <c r="G47" s="4"/>
      <c r="H47" s="46">
        <f>H48</f>
        <v>2494.35</v>
      </c>
      <c r="I47" s="4"/>
      <c r="J47" s="15"/>
      <c r="K47" s="4"/>
      <c r="L47" s="4"/>
      <c r="M47" s="15"/>
      <c r="N47" s="4"/>
      <c r="O47" s="15">
        <f t="shared" si="11"/>
        <v>2494.35</v>
      </c>
      <c r="P47" s="4"/>
      <c r="Q47" s="4"/>
      <c r="R47" s="47">
        <f>R48</f>
        <v>2494.35</v>
      </c>
      <c r="S47" s="4"/>
      <c r="T47" s="4">
        <f t="shared" si="12"/>
        <v>100</v>
      </c>
    </row>
    <row r="48" spans="1:21" s="14" customFormat="1" ht="48" hidden="1" customHeight="1" outlineLevel="2" x14ac:dyDescent="0.2">
      <c r="A48" s="48" t="s">
        <v>139</v>
      </c>
      <c r="B48" s="136" t="s">
        <v>39</v>
      </c>
      <c r="C48" s="136"/>
      <c r="D48" s="6"/>
      <c r="E48" s="17">
        <f t="shared" si="10"/>
        <v>2494.35</v>
      </c>
      <c r="F48" s="17"/>
      <c r="G48" s="5"/>
      <c r="H48" s="49">
        <v>2494.35</v>
      </c>
      <c r="I48" s="5"/>
      <c r="J48" s="17"/>
      <c r="K48" s="5"/>
      <c r="L48" s="5"/>
      <c r="M48" s="17"/>
      <c r="N48" s="5"/>
      <c r="O48" s="17">
        <f t="shared" si="11"/>
        <v>2494.35</v>
      </c>
      <c r="P48" s="5"/>
      <c r="Q48" s="5"/>
      <c r="R48" s="49">
        <v>2494.35</v>
      </c>
      <c r="S48" s="5"/>
      <c r="T48" s="4">
        <f t="shared" si="12"/>
        <v>100</v>
      </c>
    </row>
    <row r="49" spans="1:21" s="19" customFormat="1" ht="80.45" hidden="1" customHeight="1" outlineLevel="1" x14ac:dyDescent="0.2">
      <c r="A49" s="35">
        <v>3</v>
      </c>
      <c r="B49" s="140" t="s">
        <v>144</v>
      </c>
      <c r="C49" s="140"/>
      <c r="D49" s="3"/>
      <c r="E49" s="15">
        <f>H49</f>
        <v>33683.11</v>
      </c>
      <c r="F49" s="15"/>
      <c r="G49" s="4"/>
      <c r="H49" s="15">
        <f>H50</f>
        <v>33683.11</v>
      </c>
      <c r="I49" s="4"/>
      <c r="J49" s="15"/>
      <c r="K49" s="4"/>
      <c r="L49" s="4"/>
      <c r="M49" s="15"/>
      <c r="N49" s="4"/>
      <c r="O49" s="15">
        <f t="shared" si="11"/>
        <v>33683.11</v>
      </c>
      <c r="P49" s="4"/>
      <c r="Q49" s="4"/>
      <c r="R49" s="15">
        <f>R50</f>
        <v>33683.11</v>
      </c>
      <c r="S49" s="4"/>
      <c r="T49" s="4">
        <f t="shared" si="12"/>
        <v>100</v>
      </c>
    </row>
    <row r="50" spans="1:21" s="14" customFormat="1" ht="57" hidden="1" customHeight="1" outlineLevel="2" x14ac:dyDescent="0.2">
      <c r="A50" s="44" t="s">
        <v>140</v>
      </c>
      <c r="B50" s="136" t="s">
        <v>145</v>
      </c>
      <c r="C50" s="136"/>
      <c r="D50" s="6"/>
      <c r="E50" s="17">
        <f t="shared" si="10"/>
        <v>33683.11</v>
      </c>
      <c r="F50" s="17"/>
      <c r="G50" s="5"/>
      <c r="H50" s="50">
        <v>33683.11</v>
      </c>
      <c r="I50" s="41"/>
      <c r="J50" s="17"/>
      <c r="K50" s="5"/>
      <c r="L50" s="5"/>
      <c r="M50" s="17"/>
      <c r="N50" s="17"/>
      <c r="O50" s="17">
        <f t="shared" si="11"/>
        <v>33683.11</v>
      </c>
      <c r="P50" s="5"/>
      <c r="Q50" s="5"/>
      <c r="R50" s="17">
        <v>33683.11</v>
      </c>
      <c r="S50" s="17"/>
      <c r="T50" s="4">
        <f>O50/E50*100</f>
        <v>100</v>
      </c>
    </row>
    <row r="51" spans="1:21" s="14" customFormat="1" ht="51.75" customHeight="1" collapsed="1" x14ac:dyDescent="0.2">
      <c r="A51" s="35">
        <v>4</v>
      </c>
      <c r="B51" s="128" t="s">
        <v>40</v>
      </c>
      <c r="C51" s="128"/>
      <c r="D51" s="3"/>
      <c r="E51" s="15">
        <f>SUM(E52+E55+E57)</f>
        <v>16350.135999999999</v>
      </c>
      <c r="F51" s="15"/>
      <c r="G51" s="15"/>
      <c r="H51" s="15">
        <f>SUM(H52+H55+H57)</f>
        <v>16350.135999999999</v>
      </c>
      <c r="I51" s="4"/>
      <c r="J51" s="15"/>
      <c r="K51" s="15"/>
      <c r="L51" s="15"/>
      <c r="M51" s="15"/>
      <c r="N51" s="4"/>
      <c r="O51" s="15">
        <f>SUM(O52+O55+O57)</f>
        <v>16315.405999999999</v>
      </c>
      <c r="P51" s="15"/>
      <c r="Q51" s="15"/>
      <c r="R51" s="15">
        <f>SUM(R52+R55+R57)</f>
        <v>16315.405999999999</v>
      </c>
      <c r="S51" s="4"/>
      <c r="T51" s="4">
        <f>O51/E51*100</f>
        <v>99.787585864729195</v>
      </c>
    </row>
    <row r="52" spans="1:21" s="14" customFormat="1" ht="30" hidden="1" customHeight="1" outlineLevel="1" x14ac:dyDescent="0.2">
      <c r="A52" s="90">
        <v>1</v>
      </c>
      <c r="B52" s="134" t="s">
        <v>146</v>
      </c>
      <c r="C52" s="134"/>
      <c r="D52" s="6"/>
      <c r="E52" s="17">
        <f>H52</f>
        <v>1664.4259999999999</v>
      </c>
      <c r="F52" s="85"/>
      <c r="G52" s="5"/>
      <c r="H52" s="17">
        <f>H53+H54</f>
        <v>1664.4259999999999</v>
      </c>
      <c r="I52" s="5"/>
      <c r="J52" s="17"/>
      <c r="K52" s="5"/>
      <c r="L52" s="5"/>
      <c r="M52" s="17">
        <v>58.53</v>
      </c>
      <c r="N52" s="5"/>
      <c r="O52" s="17">
        <f>R52</f>
        <v>1664.4259999999999</v>
      </c>
      <c r="P52" s="5"/>
      <c r="Q52" s="5"/>
      <c r="R52" s="17">
        <f>R53+R54</f>
        <v>1664.4259999999999</v>
      </c>
      <c r="S52" s="5"/>
      <c r="T52" s="5">
        <f>O52/E52*100</f>
        <v>100</v>
      </c>
    </row>
    <row r="53" spans="1:21" s="14" customFormat="1" ht="27" hidden="1" customHeight="1" outlineLevel="2" x14ac:dyDescent="0.2">
      <c r="A53" s="90" t="s">
        <v>136</v>
      </c>
      <c r="B53" s="136" t="s">
        <v>147</v>
      </c>
      <c r="C53" s="136"/>
      <c r="D53" s="6"/>
      <c r="E53" s="17">
        <f t="shared" ref="E53:E58" si="13">H53</f>
        <v>34.136000000000003</v>
      </c>
      <c r="F53" s="85"/>
      <c r="G53" s="5"/>
      <c r="H53" s="17">
        <v>34.136000000000003</v>
      </c>
      <c r="I53" s="5"/>
      <c r="J53" s="17"/>
      <c r="K53" s="5"/>
      <c r="L53" s="5"/>
      <c r="M53" s="17">
        <v>58.53</v>
      </c>
      <c r="N53" s="5"/>
      <c r="O53" s="17">
        <f t="shared" ref="O53:O58" si="14">R53</f>
        <v>34.136000000000003</v>
      </c>
      <c r="P53" s="5"/>
      <c r="Q53" s="5"/>
      <c r="R53" s="17">
        <v>34.136000000000003</v>
      </c>
      <c r="S53" s="5"/>
      <c r="T53" s="5">
        <f t="shared" ref="T53:T58" si="15">O53/E53*100</f>
        <v>100</v>
      </c>
    </row>
    <row r="54" spans="1:21" s="14" customFormat="1" ht="34.5" hidden="1" customHeight="1" outlineLevel="2" x14ac:dyDescent="0.2">
      <c r="A54" s="90" t="s">
        <v>36</v>
      </c>
      <c r="B54" s="123" t="s">
        <v>270</v>
      </c>
      <c r="C54" s="131"/>
      <c r="D54" s="6"/>
      <c r="E54" s="17">
        <f>H54</f>
        <v>1630.29</v>
      </c>
      <c r="F54" s="85"/>
      <c r="G54" s="5"/>
      <c r="H54" s="17">
        <v>1630.29</v>
      </c>
      <c r="I54" s="5"/>
      <c r="J54" s="17"/>
      <c r="K54" s="5"/>
      <c r="L54" s="5"/>
      <c r="M54" s="17"/>
      <c r="N54" s="5"/>
      <c r="O54" s="17">
        <f>R54</f>
        <v>1630.29</v>
      </c>
      <c r="P54" s="5"/>
      <c r="Q54" s="5"/>
      <c r="R54" s="17">
        <v>1630.29</v>
      </c>
      <c r="S54" s="5"/>
      <c r="T54" s="5">
        <f t="shared" si="15"/>
        <v>100</v>
      </c>
    </row>
    <row r="55" spans="1:21" s="14" customFormat="1" ht="35.25" hidden="1" customHeight="1" outlineLevel="1" x14ac:dyDescent="0.2">
      <c r="A55" s="90">
        <v>2</v>
      </c>
      <c r="B55" s="140" t="s">
        <v>148</v>
      </c>
      <c r="C55" s="140"/>
      <c r="D55" s="6"/>
      <c r="E55" s="17">
        <f t="shared" si="13"/>
        <v>12839.17</v>
      </c>
      <c r="F55" s="85"/>
      <c r="G55" s="5"/>
      <c r="H55" s="17">
        <f>SUM(H56:H56)</f>
        <v>12839.17</v>
      </c>
      <c r="I55" s="5"/>
      <c r="J55" s="17"/>
      <c r="K55" s="5"/>
      <c r="L55" s="5"/>
      <c r="M55" s="17">
        <v>4354.34</v>
      </c>
      <c r="N55" s="5"/>
      <c r="O55" s="17">
        <f t="shared" si="14"/>
        <v>12815.19</v>
      </c>
      <c r="P55" s="5"/>
      <c r="Q55" s="5"/>
      <c r="R55" s="17">
        <f>SUM(R56:R56)</f>
        <v>12815.19</v>
      </c>
      <c r="S55" s="5"/>
      <c r="T55" s="5">
        <f t="shared" si="15"/>
        <v>99.813227802108713</v>
      </c>
    </row>
    <row r="56" spans="1:21" s="14" customFormat="1" ht="35.25" hidden="1" customHeight="1" outlineLevel="2" x14ac:dyDescent="0.2">
      <c r="A56" s="91" t="s">
        <v>139</v>
      </c>
      <c r="B56" s="136" t="s">
        <v>41</v>
      </c>
      <c r="C56" s="136"/>
      <c r="D56" s="6"/>
      <c r="E56" s="17">
        <f t="shared" si="13"/>
        <v>12839.17</v>
      </c>
      <c r="F56" s="85"/>
      <c r="G56" s="5"/>
      <c r="H56" s="17">
        <v>12839.17</v>
      </c>
      <c r="I56" s="5"/>
      <c r="J56" s="17"/>
      <c r="K56" s="5"/>
      <c r="L56" s="5"/>
      <c r="M56" s="17">
        <v>4354.34</v>
      </c>
      <c r="N56" s="5"/>
      <c r="O56" s="17">
        <f t="shared" si="14"/>
        <v>12815.19</v>
      </c>
      <c r="P56" s="5"/>
      <c r="Q56" s="5"/>
      <c r="R56" s="17">
        <v>12815.19</v>
      </c>
      <c r="S56" s="5"/>
      <c r="T56" s="5">
        <f t="shared" si="15"/>
        <v>99.813227802108713</v>
      </c>
    </row>
    <row r="57" spans="1:21" s="14" customFormat="1" ht="35.25" hidden="1" customHeight="1" outlineLevel="1" x14ac:dyDescent="0.2">
      <c r="A57" s="90">
        <v>3</v>
      </c>
      <c r="B57" s="128" t="s">
        <v>149</v>
      </c>
      <c r="C57" s="128"/>
      <c r="D57" s="6"/>
      <c r="E57" s="17">
        <f t="shared" si="13"/>
        <v>1846.54</v>
      </c>
      <c r="F57" s="85"/>
      <c r="G57" s="5"/>
      <c r="H57" s="17">
        <f>H58</f>
        <v>1846.54</v>
      </c>
      <c r="I57" s="5"/>
      <c r="J57" s="17"/>
      <c r="K57" s="5"/>
      <c r="L57" s="5"/>
      <c r="M57" s="17">
        <v>409.19</v>
      </c>
      <c r="N57" s="5"/>
      <c r="O57" s="17">
        <f t="shared" si="14"/>
        <v>1835.79</v>
      </c>
      <c r="P57" s="5"/>
      <c r="Q57" s="5"/>
      <c r="R57" s="17">
        <f>R58</f>
        <v>1835.79</v>
      </c>
      <c r="S57" s="5"/>
      <c r="T57" s="5">
        <f t="shared" si="15"/>
        <v>99.417830103869946</v>
      </c>
      <c r="U57" s="30"/>
    </row>
    <row r="58" spans="1:21" s="14" customFormat="1" ht="39" hidden="1" customHeight="1" outlineLevel="2" x14ac:dyDescent="0.2">
      <c r="A58" s="90" t="s">
        <v>140</v>
      </c>
      <c r="B58" s="127" t="s">
        <v>150</v>
      </c>
      <c r="C58" s="127"/>
      <c r="D58" s="6"/>
      <c r="E58" s="17">
        <f t="shared" si="13"/>
        <v>1846.54</v>
      </c>
      <c r="F58" s="85"/>
      <c r="G58" s="5"/>
      <c r="H58" s="17">
        <v>1846.54</v>
      </c>
      <c r="I58" s="5"/>
      <c r="J58" s="17"/>
      <c r="K58" s="5"/>
      <c r="L58" s="5"/>
      <c r="M58" s="17">
        <v>409.19</v>
      </c>
      <c r="N58" s="5"/>
      <c r="O58" s="17">
        <f t="shared" si="14"/>
        <v>1835.79</v>
      </c>
      <c r="P58" s="5"/>
      <c r="Q58" s="5"/>
      <c r="R58" s="17">
        <v>1835.79</v>
      </c>
      <c r="S58" s="5"/>
      <c r="T58" s="5">
        <f t="shared" si="15"/>
        <v>99.417830103869946</v>
      </c>
      <c r="U58" s="30"/>
    </row>
    <row r="59" spans="1:21" s="14" customFormat="1" ht="36.75" customHeight="1" collapsed="1" x14ac:dyDescent="0.2">
      <c r="A59" s="35">
        <v>5</v>
      </c>
      <c r="B59" s="128" t="s">
        <v>110</v>
      </c>
      <c r="C59" s="128"/>
      <c r="D59" s="6"/>
      <c r="E59" s="15">
        <f>E60+E73</f>
        <v>152140.95000000001</v>
      </c>
      <c r="F59" s="83"/>
      <c r="G59" s="15">
        <f>G60+G73</f>
        <v>40561.370000000003</v>
      </c>
      <c r="H59" s="15">
        <f>H60+H73</f>
        <v>111579.58</v>
      </c>
      <c r="I59" s="5"/>
      <c r="J59" s="15"/>
      <c r="K59" s="15"/>
      <c r="L59" s="15"/>
      <c r="M59" s="15"/>
      <c r="N59" s="5"/>
      <c r="O59" s="15">
        <f>SUM(P59+Q59+R59+S59)</f>
        <v>151098.43</v>
      </c>
      <c r="P59" s="15"/>
      <c r="Q59" s="15">
        <f>SUM(Q60+Q73)</f>
        <v>40561.370000000003</v>
      </c>
      <c r="R59" s="15">
        <f>R60+R73</f>
        <v>110537.06</v>
      </c>
      <c r="S59" s="5"/>
      <c r="T59" s="4">
        <f>O59/E59*100</f>
        <v>99.314766997313995</v>
      </c>
      <c r="U59" s="28"/>
    </row>
    <row r="60" spans="1:21" s="14" customFormat="1" ht="41.25" hidden="1" customHeight="1" outlineLevel="1" x14ac:dyDescent="0.2">
      <c r="A60" s="35" t="s">
        <v>112</v>
      </c>
      <c r="B60" s="127" t="s">
        <v>271</v>
      </c>
      <c r="C60" s="127"/>
      <c r="D60" s="3"/>
      <c r="E60" s="17">
        <f>E71+H70+H61</f>
        <v>71511.840000000011</v>
      </c>
      <c r="F60" s="15"/>
      <c r="G60" s="17">
        <f>G61+G71</f>
        <v>40561.370000000003</v>
      </c>
      <c r="H60" s="17">
        <v>30950.47</v>
      </c>
      <c r="I60" s="4"/>
      <c r="J60" s="15"/>
      <c r="K60" s="15"/>
      <c r="L60" s="17"/>
      <c r="M60" s="17"/>
      <c r="N60" s="4"/>
      <c r="O60" s="17">
        <f>Q60+R60</f>
        <v>71511.83</v>
      </c>
      <c r="P60" s="15"/>
      <c r="Q60" s="17">
        <f>Q61+Q71</f>
        <v>40561.370000000003</v>
      </c>
      <c r="R60" s="17">
        <f>R61+R71+R70</f>
        <v>30950.46</v>
      </c>
      <c r="S60" s="4"/>
      <c r="T60" s="5">
        <f>O60/E60*100</f>
        <v>99.999986016301619</v>
      </c>
    </row>
    <row r="61" spans="1:21" s="14" customFormat="1" ht="38.25" hidden="1" customHeight="1" outlineLevel="2" x14ac:dyDescent="0.2">
      <c r="A61" s="81" t="s">
        <v>29</v>
      </c>
      <c r="B61" s="127" t="s">
        <v>152</v>
      </c>
      <c r="C61" s="127"/>
      <c r="D61" s="6"/>
      <c r="E61" s="17">
        <f t="shared" ref="E61:E74" si="16">G61+H61</f>
        <v>10786.99</v>
      </c>
      <c r="F61" s="17"/>
      <c r="G61" s="92"/>
      <c r="H61" s="17">
        <f>H62+H63</f>
        <v>10786.99</v>
      </c>
      <c r="I61" s="5"/>
      <c r="J61" s="17"/>
      <c r="K61" s="17"/>
      <c r="L61" s="17"/>
      <c r="M61" s="17"/>
      <c r="N61" s="5"/>
      <c r="O61" s="17">
        <f>R61</f>
        <v>10786.99</v>
      </c>
      <c r="P61" s="17"/>
      <c r="Q61" s="17"/>
      <c r="R61" s="17">
        <f>R62+R63</f>
        <v>10786.99</v>
      </c>
      <c r="S61" s="5"/>
      <c r="T61" s="5">
        <f t="shared" ref="T61:T74" si="17">O61/E61*100</f>
        <v>100</v>
      </c>
    </row>
    <row r="62" spans="1:21" s="14" customFormat="1" ht="38.25" hidden="1" customHeight="1" outlineLevel="3" x14ac:dyDescent="0.2">
      <c r="A62" s="32" t="s">
        <v>30</v>
      </c>
      <c r="B62" s="127" t="s">
        <v>18</v>
      </c>
      <c r="C62" s="127"/>
      <c r="D62" s="6"/>
      <c r="E62" s="17">
        <f t="shared" si="16"/>
        <v>9257.93</v>
      </c>
      <c r="F62" s="17"/>
      <c r="G62" s="92"/>
      <c r="H62" s="17">
        <v>9257.93</v>
      </c>
      <c r="I62" s="5"/>
      <c r="J62" s="17"/>
      <c r="K62" s="17"/>
      <c r="L62" s="92"/>
      <c r="M62" s="92"/>
      <c r="N62" s="5"/>
      <c r="O62" s="17">
        <f>Q62+R62</f>
        <v>9257.93</v>
      </c>
      <c r="P62" s="17"/>
      <c r="Q62" s="92"/>
      <c r="R62" s="17">
        <v>9257.93</v>
      </c>
      <c r="S62" s="5"/>
      <c r="T62" s="5">
        <f t="shared" si="17"/>
        <v>100</v>
      </c>
    </row>
    <row r="63" spans="1:21" s="14" customFormat="1" ht="38.25" hidden="1" customHeight="1" outlineLevel="4" x14ac:dyDescent="0.2">
      <c r="A63" s="32" t="s">
        <v>86</v>
      </c>
      <c r="B63" s="127" t="s">
        <v>17</v>
      </c>
      <c r="C63" s="127"/>
      <c r="D63" s="93"/>
      <c r="E63" s="17">
        <f t="shared" si="16"/>
        <v>1529.06</v>
      </c>
      <c r="F63" s="92"/>
      <c r="G63" s="92"/>
      <c r="H63" s="17">
        <f>SUM(H64:H69)</f>
        <v>1529.06</v>
      </c>
      <c r="I63" s="94"/>
      <c r="J63" s="17"/>
      <c r="K63" s="92"/>
      <c r="L63" s="92"/>
      <c r="M63" s="92"/>
      <c r="N63" s="94"/>
      <c r="O63" s="17">
        <f t="shared" ref="O63:O74" si="18">Q63+R63</f>
        <v>1529.06</v>
      </c>
      <c r="P63" s="92"/>
      <c r="Q63" s="92"/>
      <c r="R63" s="17">
        <f>SUM(R64:R69)</f>
        <v>1529.06</v>
      </c>
      <c r="S63" s="94"/>
      <c r="T63" s="5">
        <f t="shared" si="17"/>
        <v>100</v>
      </c>
    </row>
    <row r="64" spans="1:21" s="14" customFormat="1" ht="38.25" hidden="1" customHeight="1" outlineLevel="5" collapsed="1" x14ac:dyDescent="0.2">
      <c r="A64" s="32" t="s">
        <v>272</v>
      </c>
      <c r="B64" s="129" t="s">
        <v>273</v>
      </c>
      <c r="C64" s="130"/>
      <c r="D64" s="93"/>
      <c r="E64" s="17">
        <f t="shared" si="16"/>
        <v>502.03</v>
      </c>
      <c r="F64" s="92"/>
      <c r="G64" s="92"/>
      <c r="H64" s="17">
        <v>502.03</v>
      </c>
      <c r="I64" s="94"/>
      <c r="J64" s="17"/>
      <c r="K64" s="92"/>
      <c r="L64" s="92"/>
      <c r="M64" s="92"/>
      <c r="N64" s="94"/>
      <c r="O64" s="17">
        <f t="shared" si="18"/>
        <v>502.03</v>
      </c>
      <c r="P64" s="92"/>
      <c r="Q64" s="92"/>
      <c r="R64" s="17">
        <v>502.03</v>
      </c>
      <c r="S64" s="94"/>
      <c r="T64" s="5">
        <f t="shared" si="17"/>
        <v>100</v>
      </c>
    </row>
    <row r="65" spans="1:20" s="14" customFormat="1" ht="38.25" hidden="1" customHeight="1" outlineLevel="5" x14ac:dyDescent="0.2">
      <c r="A65" s="32" t="s">
        <v>274</v>
      </c>
      <c r="B65" s="129" t="s">
        <v>275</v>
      </c>
      <c r="C65" s="130"/>
      <c r="D65" s="93"/>
      <c r="E65" s="17">
        <f t="shared" si="16"/>
        <v>145.94999999999999</v>
      </c>
      <c r="F65" s="92"/>
      <c r="G65" s="92"/>
      <c r="H65" s="17">
        <v>145.94999999999999</v>
      </c>
      <c r="I65" s="94"/>
      <c r="J65" s="17"/>
      <c r="K65" s="92"/>
      <c r="L65" s="92"/>
      <c r="M65" s="92"/>
      <c r="N65" s="94"/>
      <c r="O65" s="17">
        <f t="shared" si="18"/>
        <v>145.94999999999999</v>
      </c>
      <c r="P65" s="92"/>
      <c r="Q65" s="92"/>
      <c r="R65" s="17">
        <v>145.94999999999999</v>
      </c>
      <c r="S65" s="94"/>
      <c r="T65" s="5">
        <f t="shared" si="17"/>
        <v>100</v>
      </c>
    </row>
    <row r="66" spans="1:20" s="14" customFormat="1" ht="38.25" hidden="1" customHeight="1" outlineLevel="5" x14ac:dyDescent="0.2">
      <c r="A66" s="32" t="s">
        <v>276</v>
      </c>
      <c r="B66" s="129" t="s">
        <v>277</v>
      </c>
      <c r="C66" s="130"/>
      <c r="D66" s="93"/>
      <c r="E66" s="17">
        <f t="shared" si="16"/>
        <v>288.18</v>
      </c>
      <c r="F66" s="92"/>
      <c r="G66" s="92"/>
      <c r="H66" s="17">
        <v>288.18</v>
      </c>
      <c r="I66" s="94"/>
      <c r="J66" s="17"/>
      <c r="K66" s="92"/>
      <c r="L66" s="92"/>
      <c r="M66" s="92"/>
      <c r="N66" s="94"/>
      <c r="O66" s="17">
        <f t="shared" si="18"/>
        <v>288.18</v>
      </c>
      <c r="P66" s="92"/>
      <c r="Q66" s="92"/>
      <c r="R66" s="17">
        <v>288.18</v>
      </c>
      <c r="S66" s="94"/>
      <c r="T66" s="5">
        <f t="shared" si="17"/>
        <v>100</v>
      </c>
    </row>
    <row r="67" spans="1:20" s="14" customFormat="1" ht="38.25" hidden="1" customHeight="1" outlineLevel="5" x14ac:dyDescent="0.2">
      <c r="A67" s="32" t="s">
        <v>278</v>
      </c>
      <c r="B67" s="142" t="s">
        <v>279</v>
      </c>
      <c r="C67" s="143"/>
      <c r="D67" s="93"/>
      <c r="E67" s="17">
        <f t="shared" si="16"/>
        <v>185.6</v>
      </c>
      <c r="F67" s="92"/>
      <c r="G67" s="92"/>
      <c r="H67" s="17">
        <v>185.6</v>
      </c>
      <c r="I67" s="94"/>
      <c r="J67" s="17"/>
      <c r="K67" s="92"/>
      <c r="L67" s="92"/>
      <c r="M67" s="92"/>
      <c r="N67" s="94"/>
      <c r="O67" s="17">
        <f t="shared" si="18"/>
        <v>185.6</v>
      </c>
      <c r="P67" s="92"/>
      <c r="Q67" s="92"/>
      <c r="R67" s="17">
        <v>185.6</v>
      </c>
      <c r="S67" s="94"/>
      <c r="T67" s="5">
        <f t="shared" si="17"/>
        <v>100</v>
      </c>
    </row>
    <row r="68" spans="1:20" s="14" customFormat="1" ht="38.25" hidden="1" customHeight="1" outlineLevel="5" x14ac:dyDescent="0.2">
      <c r="A68" s="32" t="s">
        <v>280</v>
      </c>
      <c r="B68" s="142" t="s">
        <v>281</v>
      </c>
      <c r="C68" s="143"/>
      <c r="D68" s="93"/>
      <c r="E68" s="17">
        <f t="shared" si="16"/>
        <v>137.21</v>
      </c>
      <c r="F68" s="92"/>
      <c r="G68" s="92"/>
      <c r="H68" s="17">
        <v>137.21</v>
      </c>
      <c r="I68" s="94"/>
      <c r="J68" s="17"/>
      <c r="K68" s="92"/>
      <c r="L68" s="92"/>
      <c r="M68" s="92"/>
      <c r="N68" s="94"/>
      <c r="O68" s="17">
        <f t="shared" si="18"/>
        <v>137.21</v>
      </c>
      <c r="P68" s="92"/>
      <c r="Q68" s="92"/>
      <c r="R68" s="17">
        <v>137.21</v>
      </c>
      <c r="S68" s="94"/>
      <c r="T68" s="5">
        <f t="shared" si="17"/>
        <v>100</v>
      </c>
    </row>
    <row r="69" spans="1:20" s="14" customFormat="1" ht="38.25" hidden="1" customHeight="1" outlineLevel="4" x14ac:dyDescent="0.2">
      <c r="A69" s="32" t="s">
        <v>282</v>
      </c>
      <c r="B69" s="127" t="s">
        <v>283</v>
      </c>
      <c r="C69" s="127"/>
      <c r="D69" s="93"/>
      <c r="E69" s="17">
        <f t="shared" si="16"/>
        <v>270.08999999999997</v>
      </c>
      <c r="F69" s="92"/>
      <c r="G69" s="92"/>
      <c r="H69" s="17">
        <v>270.08999999999997</v>
      </c>
      <c r="I69" s="94"/>
      <c r="J69" s="17"/>
      <c r="K69" s="92"/>
      <c r="L69" s="92"/>
      <c r="M69" s="92"/>
      <c r="N69" s="94"/>
      <c r="O69" s="17">
        <f t="shared" si="18"/>
        <v>270.08999999999997</v>
      </c>
      <c r="P69" s="92"/>
      <c r="Q69" s="92"/>
      <c r="R69" s="17">
        <v>270.08999999999997</v>
      </c>
      <c r="S69" s="94"/>
      <c r="T69" s="5">
        <f t="shared" si="17"/>
        <v>100</v>
      </c>
    </row>
    <row r="70" spans="1:20" s="14" customFormat="1" ht="38.25" hidden="1" customHeight="1" outlineLevel="5" x14ac:dyDescent="0.2">
      <c r="A70" s="81" t="s">
        <v>74</v>
      </c>
      <c r="B70" s="127" t="s">
        <v>284</v>
      </c>
      <c r="C70" s="127"/>
      <c r="D70" s="93"/>
      <c r="E70" s="17">
        <f t="shared" si="16"/>
        <v>12437.5</v>
      </c>
      <c r="F70" s="92"/>
      <c r="G70" s="92"/>
      <c r="H70" s="17">
        <v>12437.5</v>
      </c>
      <c r="I70" s="94"/>
      <c r="J70" s="17"/>
      <c r="K70" s="92"/>
      <c r="L70" s="92"/>
      <c r="M70" s="92"/>
      <c r="N70" s="94"/>
      <c r="O70" s="17">
        <f t="shared" si="18"/>
        <v>12437.5</v>
      </c>
      <c r="P70" s="92"/>
      <c r="Q70" s="92"/>
      <c r="R70" s="17">
        <v>12437.5</v>
      </c>
      <c r="S70" s="94"/>
      <c r="T70" s="5">
        <f t="shared" si="17"/>
        <v>100</v>
      </c>
    </row>
    <row r="71" spans="1:20" s="14" customFormat="1" ht="42" hidden="1" customHeight="1" outlineLevel="3" x14ac:dyDescent="0.2">
      <c r="A71" s="81" t="s">
        <v>36</v>
      </c>
      <c r="B71" s="127" t="s">
        <v>153</v>
      </c>
      <c r="C71" s="127"/>
      <c r="D71" s="93"/>
      <c r="E71" s="17">
        <f t="shared" si="16"/>
        <v>48287.350000000006</v>
      </c>
      <c r="F71" s="17"/>
      <c r="G71" s="17">
        <f>G72</f>
        <v>40561.370000000003</v>
      </c>
      <c r="H71" s="17">
        <f>H72</f>
        <v>7725.98</v>
      </c>
      <c r="I71" s="5"/>
      <c r="J71" s="17"/>
      <c r="K71" s="17"/>
      <c r="L71" s="17"/>
      <c r="M71" s="17"/>
      <c r="N71" s="5"/>
      <c r="O71" s="17">
        <f t="shared" si="18"/>
        <v>48287.340000000004</v>
      </c>
      <c r="P71" s="17"/>
      <c r="Q71" s="17">
        <f>Q72</f>
        <v>40561.370000000003</v>
      </c>
      <c r="R71" s="17">
        <f>R72</f>
        <v>7725.97</v>
      </c>
      <c r="S71" s="5"/>
      <c r="T71" s="5">
        <f t="shared" si="17"/>
        <v>99.999979290642372</v>
      </c>
    </row>
    <row r="72" spans="1:20" s="14" customFormat="1" ht="44.25" hidden="1" customHeight="1" outlineLevel="4" x14ac:dyDescent="0.2">
      <c r="A72" s="32" t="s">
        <v>285</v>
      </c>
      <c r="B72" s="135" t="s">
        <v>286</v>
      </c>
      <c r="C72" s="145"/>
      <c r="D72" s="93"/>
      <c r="E72" s="17">
        <f>G72+H72</f>
        <v>48287.350000000006</v>
      </c>
      <c r="F72" s="17"/>
      <c r="G72" s="17">
        <v>40561.370000000003</v>
      </c>
      <c r="H72" s="17">
        <v>7725.98</v>
      </c>
      <c r="I72" s="5"/>
      <c r="J72" s="17"/>
      <c r="K72" s="17"/>
      <c r="L72" s="17"/>
      <c r="M72" s="17"/>
      <c r="N72" s="5"/>
      <c r="O72" s="17">
        <f t="shared" si="18"/>
        <v>48287.340000000004</v>
      </c>
      <c r="P72" s="17"/>
      <c r="Q72" s="17">
        <v>40561.370000000003</v>
      </c>
      <c r="R72" s="17">
        <v>7725.97</v>
      </c>
      <c r="S72" s="5"/>
      <c r="T72" s="5">
        <f t="shared" si="17"/>
        <v>99.999979290642372</v>
      </c>
    </row>
    <row r="73" spans="1:20" s="19" customFormat="1" ht="38.25" hidden="1" customHeight="1" outlineLevel="1" x14ac:dyDescent="0.2">
      <c r="A73" s="34" t="s">
        <v>71</v>
      </c>
      <c r="B73" s="153" t="s">
        <v>154</v>
      </c>
      <c r="C73" s="153"/>
      <c r="D73" s="3"/>
      <c r="E73" s="15">
        <f>G73+H73</f>
        <v>80629.11</v>
      </c>
      <c r="F73" s="15"/>
      <c r="G73" s="15"/>
      <c r="H73" s="15">
        <f>H74</f>
        <v>80629.11</v>
      </c>
      <c r="I73" s="4"/>
      <c r="J73" s="15"/>
      <c r="K73" s="15"/>
      <c r="L73" s="15"/>
      <c r="M73" s="15"/>
      <c r="N73" s="4"/>
      <c r="O73" s="15">
        <f>Q73+R73</f>
        <v>79586.600000000006</v>
      </c>
      <c r="P73" s="15"/>
      <c r="Q73" s="15"/>
      <c r="R73" s="15">
        <f>R74</f>
        <v>79586.600000000006</v>
      </c>
      <c r="S73" s="4"/>
      <c r="T73" s="4">
        <f t="shared" si="17"/>
        <v>98.707030252473345</v>
      </c>
    </row>
    <row r="74" spans="1:20" s="14" customFormat="1" ht="38.25" hidden="1" customHeight="1" outlineLevel="2" x14ac:dyDescent="0.2">
      <c r="A74" s="32" t="s">
        <v>82</v>
      </c>
      <c r="B74" s="145" t="s">
        <v>155</v>
      </c>
      <c r="C74" s="145"/>
      <c r="D74" s="6"/>
      <c r="E74" s="17">
        <f t="shared" si="16"/>
        <v>80629.11</v>
      </c>
      <c r="F74" s="17"/>
      <c r="G74" s="92"/>
      <c r="H74" s="17">
        <v>80629.11</v>
      </c>
      <c r="I74" s="5"/>
      <c r="J74" s="17"/>
      <c r="K74" s="17"/>
      <c r="L74" s="92"/>
      <c r="M74" s="92"/>
      <c r="N74" s="5"/>
      <c r="O74" s="17">
        <f t="shared" si="18"/>
        <v>79586.600000000006</v>
      </c>
      <c r="P74" s="17"/>
      <c r="Q74" s="92"/>
      <c r="R74" s="17">
        <v>79586.600000000006</v>
      </c>
      <c r="S74" s="5"/>
      <c r="T74" s="5">
        <f t="shared" si="17"/>
        <v>98.707030252473345</v>
      </c>
    </row>
    <row r="75" spans="1:20" s="14" customFormat="1" ht="59.25" customHeight="1" collapsed="1" x14ac:dyDescent="0.2">
      <c r="A75" s="95">
        <v>6</v>
      </c>
      <c r="B75" s="141" t="s">
        <v>87</v>
      </c>
      <c r="C75" s="141"/>
      <c r="D75" s="3"/>
      <c r="E75" s="15">
        <f>H76</f>
        <v>54246.11</v>
      </c>
      <c r="F75" s="85"/>
      <c r="G75" s="4"/>
      <c r="H75" s="15">
        <f>H76</f>
        <v>54246.11</v>
      </c>
      <c r="I75" s="5"/>
      <c r="J75" s="15"/>
      <c r="K75" s="5"/>
      <c r="L75" s="4"/>
      <c r="M75" s="4"/>
      <c r="N75" s="5"/>
      <c r="O75" s="15">
        <f>R75</f>
        <v>53330.91</v>
      </c>
      <c r="P75" s="5"/>
      <c r="Q75" s="4"/>
      <c r="R75" s="15">
        <f>R76</f>
        <v>53330.91</v>
      </c>
      <c r="S75" s="5"/>
      <c r="T75" s="4">
        <f>O75/E75*100</f>
        <v>98.312874416248476</v>
      </c>
    </row>
    <row r="76" spans="1:20" s="14" customFormat="1" ht="51" hidden="1" customHeight="1" outlineLevel="1" x14ac:dyDescent="0.2">
      <c r="A76" s="95" t="s">
        <v>112</v>
      </c>
      <c r="B76" s="128" t="s">
        <v>156</v>
      </c>
      <c r="C76" s="128"/>
      <c r="D76" s="3"/>
      <c r="E76" s="15">
        <f>H76</f>
        <v>54246.11</v>
      </c>
      <c r="F76" s="83"/>
      <c r="G76" s="4"/>
      <c r="H76" s="15">
        <f>SUM(H77:H82)</f>
        <v>54246.11</v>
      </c>
      <c r="I76" s="4"/>
      <c r="J76" s="15"/>
      <c r="K76" s="4"/>
      <c r="L76" s="15"/>
      <c r="M76" s="15"/>
      <c r="N76" s="4"/>
      <c r="O76" s="15">
        <f>R76</f>
        <v>53330.91</v>
      </c>
      <c r="P76" s="4"/>
      <c r="Q76" s="4"/>
      <c r="R76" s="15">
        <f>SUM(R77:R82)</f>
        <v>53330.91</v>
      </c>
      <c r="S76" s="4"/>
      <c r="T76" s="4">
        <f>O76/E76*100</f>
        <v>98.312874416248476</v>
      </c>
    </row>
    <row r="77" spans="1:20" s="14" customFormat="1" ht="36" hidden="1" customHeight="1" outlineLevel="2" collapsed="1" x14ac:dyDescent="0.2">
      <c r="A77" s="89" t="s">
        <v>29</v>
      </c>
      <c r="B77" s="123" t="s">
        <v>157</v>
      </c>
      <c r="C77" s="124"/>
      <c r="D77" s="6"/>
      <c r="E77" s="17">
        <f t="shared" ref="E77:E82" si="19">H77</f>
        <v>350</v>
      </c>
      <c r="F77" s="85"/>
      <c r="G77" s="5"/>
      <c r="H77" s="17">
        <v>350</v>
      </c>
      <c r="I77" s="5"/>
      <c r="J77" s="17"/>
      <c r="K77" s="5"/>
      <c r="L77" s="5"/>
      <c r="M77" s="17"/>
      <c r="N77" s="5"/>
      <c r="O77" s="17">
        <f t="shared" ref="O77:O82" si="20">R77</f>
        <v>350</v>
      </c>
      <c r="P77" s="5"/>
      <c r="Q77" s="5"/>
      <c r="R77" s="17">
        <v>350</v>
      </c>
      <c r="S77" s="5"/>
      <c r="T77" s="4">
        <f t="shared" ref="T77:T82" si="21">O77/E77*100</f>
        <v>100</v>
      </c>
    </row>
    <row r="78" spans="1:20" s="14" customFormat="1" ht="38.25" hidden="1" customHeight="1" outlineLevel="2" x14ac:dyDescent="0.2">
      <c r="A78" s="89" t="s">
        <v>36</v>
      </c>
      <c r="B78" s="123" t="s">
        <v>158</v>
      </c>
      <c r="C78" s="124"/>
      <c r="D78" s="6"/>
      <c r="E78" s="17">
        <f t="shared" si="19"/>
        <v>0</v>
      </c>
      <c r="F78" s="85"/>
      <c r="G78" s="5"/>
      <c r="H78" s="17">
        <v>0</v>
      </c>
      <c r="I78" s="5"/>
      <c r="J78" s="17"/>
      <c r="K78" s="5"/>
      <c r="L78" s="5"/>
      <c r="M78" s="17"/>
      <c r="N78" s="5"/>
      <c r="O78" s="17">
        <f t="shared" si="20"/>
        <v>0</v>
      </c>
      <c r="P78" s="5"/>
      <c r="Q78" s="5"/>
      <c r="R78" s="17">
        <v>0</v>
      </c>
      <c r="S78" s="5"/>
      <c r="T78" s="4" t="s">
        <v>19</v>
      </c>
    </row>
    <row r="79" spans="1:20" s="14" customFormat="1" ht="66" hidden="1" customHeight="1" outlineLevel="2" collapsed="1" x14ac:dyDescent="0.2">
      <c r="A79" s="89" t="s">
        <v>74</v>
      </c>
      <c r="B79" s="123" t="s">
        <v>159</v>
      </c>
      <c r="C79" s="124"/>
      <c r="D79" s="6"/>
      <c r="E79" s="17">
        <f t="shared" si="19"/>
        <v>0</v>
      </c>
      <c r="F79" s="85"/>
      <c r="G79" s="5"/>
      <c r="H79" s="17">
        <v>0</v>
      </c>
      <c r="I79" s="5"/>
      <c r="J79" s="17"/>
      <c r="K79" s="5"/>
      <c r="L79" s="5"/>
      <c r="M79" s="17"/>
      <c r="N79" s="5"/>
      <c r="O79" s="17">
        <f t="shared" si="20"/>
        <v>0</v>
      </c>
      <c r="P79" s="5"/>
      <c r="Q79" s="5"/>
      <c r="R79" s="17">
        <v>0</v>
      </c>
      <c r="S79" s="5"/>
      <c r="T79" s="4" t="s">
        <v>19</v>
      </c>
    </row>
    <row r="80" spans="1:20" s="14" customFormat="1" ht="22.5" hidden="1" customHeight="1" outlineLevel="2" x14ac:dyDescent="0.2">
      <c r="A80" s="89" t="s">
        <v>137</v>
      </c>
      <c r="B80" s="123" t="s">
        <v>160</v>
      </c>
      <c r="C80" s="124"/>
      <c r="D80" s="6"/>
      <c r="E80" s="17">
        <f t="shared" si="19"/>
        <v>416.42</v>
      </c>
      <c r="F80" s="85"/>
      <c r="G80" s="5"/>
      <c r="H80" s="17">
        <v>416.42</v>
      </c>
      <c r="I80" s="5"/>
      <c r="J80" s="17"/>
      <c r="K80" s="5"/>
      <c r="L80" s="5"/>
      <c r="M80" s="96"/>
      <c r="N80" s="5"/>
      <c r="O80" s="17">
        <f t="shared" si="20"/>
        <v>365.99</v>
      </c>
      <c r="P80" s="5"/>
      <c r="Q80" s="5"/>
      <c r="R80" s="17">
        <v>365.99</v>
      </c>
      <c r="S80" s="5"/>
      <c r="T80" s="4">
        <f t="shared" si="21"/>
        <v>87.889630661351518</v>
      </c>
    </row>
    <row r="81" spans="1:20" s="14" customFormat="1" ht="22.5" hidden="1" customHeight="1" outlineLevel="2" x14ac:dyDescent="0.2">
      <c r="A81" s="89" t="s">
        <v>161</v>
      </c>
      <c r="B81" s="136" t="s">
        <v>162</v>
      </c>
      <c r="C81" s="136"/>
      <c r="D81" s="6"/>
      <c r="E81" s="17">
        <f t="shared" si="19"/>
        <v>28284.49</v>
      </c>
      <c r="F81" s="85"/>
      <c r="G81" s="5"/>
      <c r="H81" s="17">
        <v>28284.49</v>
      </c>
      <c r="I81" s="5"/>
      <c r="J81" s="17"/>
      <c r="K81" s="5"/>
      <c r="L81" s="5"/>
      <c r="M81" s="96"/>
      <c r="N81" s="5"/>
      <c r="O81" s="17">
        <f t="shared" si="20"/>
        <v>27547.63</v>
      </c>
      <c r="P81" s="5"/>
      <c r="Q81" s="5"/>
      <c r="R81" s="17">
        <v>27547.63</v>
      </c>
      <c r="S81" s="5"/>
      <c r="T81" s="4">
        <f t="shared" si="21"/>
        <v>97.394826634667979</v>
      </c>
    </row>
    <row r="82" spans="1:20" s="14" customFormat="1" ht="22.5" hidden="1" customHeight="1" outlineLevel="2" x14ac:dyDescent="0.2">
      <c r="A82" s="89" t="s">
        <v>163</v>
      </c>
      <c r="B82" s="136" t="s">
        <v>88</v>
      </c>
      <c r="C82" s="136"/>
      <c r="D82" s="6"/>
      <c r="E82" s="17">
        <f t="shared" si="19"/>
        <v>25195.200000000001</v>
      </c>
      <c r="F82" s="85"/>
      <c r="G82" s="5"/>
      <c r="H82" s="17">
        <v>25195.200000000001</v>
      </c>
      <c r="I82" s="5"/>
      <c r="J82" s="17"/>
      <c r="K82" s="5"/>
      <c r="L82" s="5"/>
      <c r="M82" s="96"/>
      <c r="N82" s="5"/>
      <c r="O82" s="17">
        <f t="shared" si="20"/>
        <v>25067.29</v>
      </c>
      <c r="P82" s="5"/>
      <c r="Q82" s="5"/>
      <c r="R82" s="17">
        <v>25067.29</v>
      </c>
      <c r="S82" s="5"/>
      <c r="T82" s="4">
        <f t="shared" si="21"/>
        <v>99.492323934717717</v>
      </c>
    </row>
    <row r="83" spans="1:20" s="14" customFormat="1" ht="46.5" customHeight="1" collapsed="1" x14ac:dyDescent="0.2">
      <c r="A83" s="95">
        <v>7</v>
      </c>
      <c r="B83" s="128" t="s">
        <v>42</v>
      </c>
      <c r="C83" s="128"/>
      <c r="D83" s="3"/>
      <c r="E83" s="15">
        <f>G83+H83-0.01</f>
        <v>56382.979999999996</v>
      </c>
      <c r="F83" s="83"/>
      <c r="G83" s="15">
        <f>SUM(G84+G89+G105+G111+G114+G123)</f>
        <v>3707.8599999999997</v>
      </c>
      <c r="H83" s="15">
        <f>SUM(H84+H89+H105+H111+H114+H123)</f>
        <v>52675.13</v>
      </c>
      <c r="I83" s="15"/>
      <c r="J83" s="15"/>
      <c r="K83" s="4"/>
      <c r="L83" s="15"/>
      <c r="M83" s="15"/>
      <c r="N83" s="4"/>
      <c r="O83" s="15">
        <f>Q83+R83</f>
        <v>56380.522999999994</v>
      </c>
      <c r="P83" s="83"/>
      <c r="Q83" s="15">
        <f>SUM(Q84+Q89+Q105+Q111+Q114+Q123)</f>
        <v>3705.5299999999997</v>
      </c>
      <c r="R83" s="15">
        <f>SUM(R84+R89+R105+R111+R114+R123)</f>
        <v>52674.992999999995</v>
      </c>
      <c r="S83" s="4"/>
      <c r="T83" s="4">
        <f>O83/E83*100</f>
        <v>99.995642301985455</v>
      </c>
    </row>
    <row r="84" spans="1:20" s="19" customFormat="1" ht="46.5" hidden="1" customHeight="1" outlineLevel="1" x14ac:dyDescent="0.2">
      <c r="A84" s="97" t="s">
        <v>112</v>
      </c>
      <c r="B84" s="128" t="s">
        <v>151</v>
      </c>
      <c r="C84" s="128"/>
      <c r="D84" s="3"/>
      <c r="E84" s="15">
        <f>G84+H84</f>
        <v>169.71</v>
      </c>
      <c r="F84" s="83"/>
      <c r="G84" s="15"/>
      <c r="H84" s="15">
        <f>H85</f>
        <v>169.71</v>
      </c>
      <c r="I84" s="4"/>
      <c r="J84" s="15"/>
      <c r="K84" s="4"/>
      <c r="L84" s="15"/>
      <c r="M84" s="15"/>
      <c r="N84" s="4"/>
      <c r="O84" s="15">
        <f>Q84+R84</f>
        <v>169.71</v>
      </c>
      <c r="P84" s="83"/>
      <c r="Q84" s="15"/>
      <c r="R84" s="15">
        <f>R85</f>
        <v>169.71</v>
      </c>
      <c r="S84" s="4"/>
      <c r="T84" s="4">
        <f t="shared" ref="T84:T133" si="22">O84/E84*100</f>
        <v>100</v>
      </c>
    </row>
    <row r="85" spans="1:20" s="18" customFormat="1" ht="31.9" hidden="1" customHeight="1" outlineLevel="2" x14ac:dyDescent="0.2">
      <c r="A85" s="98" t="s">
        <v>29</v>
      </c>
      <c r="B85" s="145" t="s">
        <v>166</v>
      </c>
      <c r="C85" s="145"/>
      <c r="D85" s="93"/>
      <c r="E85" s="17">
        <f t="shared" ref="E85:E130" si="23">G85+H85</f>
        <v>169.71</v>
      </c>
      <c r="F85" s="99"/>
      <c r="G85" s="92"/>
      <c r="H85" s="17">
        <v>169.71</v>
      </c>
      <c r="I85" s="5"/>
      <c r="J85" s="17"/>
      <c r="K85" s="5"/>
      <c r="L85" s="17"/>
      <c r="M85" s="17"/>
      <c r="N85" s="5"/>
      <c r="O85" s="17">
        <f t="shared" ref="O85:O131" si="24">Q85+R85</f>
        <v>169.71</v>
      </c>
      <c r="P85" s="85"/>
      <c r="Q85" s="17"/>
      <c r="R85" s="17">
        <f>SUM(R86:R88)</f>
        <v>169.71</v>
      </c>
      <c r="S85" s="5"/>
      <c r="T85" s="4">
        <f t="shared" si="22"/>
        <v>100</v>
      </c>
    </row>
    <row r="86" spans="1:20" s="18" customFormat="1" ht="24" hidden="1" customHeight="1" outlineLevel="3" x14ac:dyDescent="0.2">
      <c r="A86" s="98" t="s">
        <v>30</v>
      </c>
      <c r="B86" s="145" t="s">
        <v>167</v>
      </c>
      <c r="C86" s="145"/>
      <c r="D86" s="93"/>
      <c r="E86" s="17">
        <f t="shared" si="23"/>
        <v>5.0599999999999996</v>
      </c>
      <c r="F86" s="99"/>
      <c r="G86" s="92"/>
      <c r="H86" s="100">
        <v>5.0599999999999996</v>
      </c>
      <c r="I86" s="5"/>
      <c r="J86" s="17"/>
      <c r="K86" s="5"/>
      <c r="L86" s="17"/>
      <c r="M86" s="17"/>
      <c r="N86" s="5"/>
      <c r="O86" s="17">
        <f t="shared" si="24"/>
        <v>5.0599999999999996</v>
      </c>
      <c r="P86" s="85"/>
      <c r="Q86" s="17"/>
      <c r="R86" s="100">
        <v>5.0599999999999996</v>
      </c>
      <c r="S86" s="5"/>
      <c r="T86" s="4">
        <f t="shared" si="22"/>
        <v>100</v>
      </c>
    </row>
    <row r="87" spans="1:20" s="18" customFormat="1" ht="24" hidden="1" customHeight="1" outlineLevel="3" x14ac:dyDescent="0.2">
      <c r="A87" s="98" t="s">
        <v>35</v>
      </c>
      <c r="B87" s="144" t="s">
        <v>48</v>
      </c>
      <c r="C87" s="144"/>
      <c r="D87" s="93"/>
      <c r="E87" s="17">
        <f t="shared" si="23"/>
        <v>110.7</v>
      </c>
      <c r="F87" s="99"/>
      <c r="G87" s="92"/>
      <c r="H87" s="100">
        <v>110.7</v>
      </c>
      <c r="I87" s="5"/>
      <c r="J87" s="17"/>
      <c r="K87" s="5"/>
      <c r="L87" s="17"/>
      <c r="M87" s="17"/>
      <c r="N87" s="5"/>
      <c r="O87" s="17">
        <f t="shared" si="24"/>
        <v>110.7</v>
      </c>
      <c r="P87" s="85"/>
      <c r="Q87" s="17"/>
      <c r="R87" s="100">
        <v>110.7</v>
      </c>
      <c r="S87" s="5"/>
      <c r="T87" s="4">
        <f t="shared" si="22"/>
        <v>100</v>
      </c>
    </row>
    <row r="88" spans="1:20" s="18" customFormat="1" ht="24" hidden="1" customHeight="1" outlineLevel="3" x14ac:dyDescent="0.2">
      <c r="A88" s="98" t="s">
        <v>95</v>
      </c>
      <c r="B88" s="144" t="s">
        <v>168</v>
      </c>
      <c r="C88" s="144"/>
      <c r="D88" s="93"/>
      <c r="E88" s="17">
        <f t="shared" si="23"/>
        <v>53.95</v>
      </c>
      <c r="F88" s="99"/>
      <c r="G88" s="92"/>
      <c r="H88" s="100">
        <v>53.95</v>
      </c>
      <c r="I88" s="5"/>
      <c r="J88" s="17"/>
      <c r="K88" s="5"/>
      <c r="L88" s="17"/>
      <c r="M88" s="17"/>
      <c r="N88" s="5"/>
      <c r="O88" s="17">
        <f t="shared" si="24"/>
        <v>53.95</v>
      </c>
      <c r="P88" s="85"/>
      <c r="Q88" s="17"/>
      <c r="R88" s="100">
        <v>53.95</v>
      </c>
      <c r="S88" s="5"/>
      <c r="T88" s="4">
        <f t="shared" si="22"/>
        <v>100</v>
      </c>
    </row>
    <row r="89" spans="1:20" s="19" customFormat="1" ht="44.25" hidden="1" customHeight="1" outlineLevel="1" x14ac:dyDescent="0.2">
      <c r="A89" s="95" t="s">
        <v>112</v>
      </c>
      <c r="B89" s="128" t="s">
        <v>169</v>
      </c>
      <c r="C89" s="128"/>
      <c r="D89" s="3"/>
      <c r="E89" s="17">
        <f>G89+H89</f>
        <v>41632.78</v>
      </c>
      <c r="F89" s="83"/>
      <c r="G89" s="15">
        <f>G90+G91+G92+G93+G94+G95+G96+G97+G100</f>
        <v>467.05</v>
      </c>
      <c r="H89" s="15">
        <f>H90+H91+H92+H93+H94+H95+H96+H97+H98+H99+H100+H101+H102+H103+H104</f>
        <v>41165.729999999996</v>
      </c>
      <c r="I89" s="4"/>
      <c r="J89" s="15"/>
      <c r="K89" s="4"/>
      <c r="L89" s="15"/>
      <c r="M89" s="15"/>
      <c r="N89" s="4"/>
      <c r="O89" s="17">
        <f t="shared" si="24"/>
        <v>41630.322999999997</v>
      </c>
      <c r="P89" s="83"/>
      <c r="Q89" s="15">
        <f>Q90+Q91+Q92+Q93+Q94+Q95+Q96+Q97+Q98+Q99++Q100</f>
        <v>464.72</v>
      </c>
      <c r="R89" s="15">
        <f>R90+R91+R92+R93+R94+R95+R96+R97+R98+R99+R100+R101+R102+R103+R104</f>
        <v>41165.602999999996</v>
      </c>
      <c r="S89" s="4"/>
      <c r="T89" s="4">
        <f t="shared" si="22"/>
        <v>99.994098400347028</v>
      </c>
    </row>
    <row r="90" spans="1:20" s="18" customFormat="1" ht="24" hidden="1" customHeight="1" outlineLevel="2" x14ac:dyDescent="0.2">
      <c r="A90" s="101" t="s">
        <v>29</v>
      </c>
      <c r="B90" s="135" t="s">
        <v>44</v>
      </c>
      <c r="C90" s="135"/>
      <c r="D90" s="6"/>
      <c r="E90" s="17">
        <f t="shared" si="23"/>
        <v>133.76</v>
      </c>
      <c r="F90" s="85"/>
      <c r="G90" s="102"/>
      <c r="H90" s="17">
        <v>133.76</v>
      </c>
      <c r="I90" s="5"/>
      <c r="J90" s="17"/>
      <c r="K90" s="5"/>
      <c r="L90" s="17"/>
      <c r="M90" s="17"/>
      <c r="N90" s="5"/>
      <c r="O90" s="17">
        <f t="shared" si="24"/>
        <v>133.76</v>
      </c>
      <c r="P90" s="85"/>
      <c r="Q90" s="102"/>
      <c r="R90" s="17">
        <v>133.76</v>
      </c>
      <c r="S90" s="5"/>
      <c r="T90" s="4">
        <f t="shared" si="22"/>
        <v>100</v>
      </c>
    </row>
    <row r="91" spans="1:20" s="18" customFormat="1" ht="34.5" hidden="1" customHeight="1" outlineLevel="2" x14ac:dyDescent="0.2">
      <c r="A91" s="101" t="s">
        <v>36</v>
      </c>
      <c r="B91" s="127" t="s">
        <v>287</v>
      </c>
      <c r="C91" s="127"/>
      <c r="D91" s="93"/>
      <c r="E91" s="17">
        <f t="shared" si="23"/>
        <v>153.22999999999999</v>
      </c>
      <c r="F91" s="99"/>
      <c r="G91" s="92"/>
      <c r="H91" s="17">
        <v>153.22999999999999</v>
      </c>
      <c r="I91" s="5"/>
      <c r="J91" s="17"/>
      <c r="K91" s="5"/>
      <c r="L91" s="17"/>
      <c r="M91" s="17"/>
      <c r="N91" s="5"/>
      <c r="O91" s="17">
        <f t="shared" si="24"/>
        <v>153.22300000000001</v>
      </c>
      <c r="P91" s="85"/>
      <c r="Q91" s="17"/>
      <c r="R91" s="17">
        <v>153.22300000000001</v>
      </c>
      <c r="S91" s="5"/>
      <c r="T91" s="4">
        <f t="shared" si="22"/>
        <v>99.995431703974432</v>
      </c>
    </row>
    <row r="92" spans="1:20" s="18" customFormat="1" ht="24.75" hidden="1" customHeight="1" outlineLevel="2" x14ac:dyDescent="0.2">
      <c r="A92" s="103" t="s">
        <v>74</v>
      </c>
      <c r="B92" s="135" t="s">
        <v>288</v>
      </c>
      <c r="C92" s="135"/>
      <c r="D92" s="93"/>
      <c r="E92" s="17">
        <f t="shared" si="23"/>
        <v>117.6</v>
      </c>
      <c r="F92" s="99"/>
      <c r="G92" s="92"/>
      <c r="H92" s="17">
        <v>117.6</v>
      </c>
      <c r="I92" s="5"/>
      <c r="J92" s="17"/>
      <c r="K92" s="5"/>
      <c r="L92" s="17"/>
      <c r="M92" s="17"/>
      <c r="N92" s="5"/>
      <c r="O92" s="17">
        <f t="shared" si="24"/>
        <v>117.6</v>
      </c>
      <c r="P92" s="85"/>
      <c r="Q92" s="17"/>
      <c r="R92" s="17">
        <v>117.6</v>
      </c>
      <c r="S92" s="5"/>
      <c r="T92" s="4">
        <f t="shared" si="22"/>
        <v>100</v>
      </c>
    </row>
    <row r="93" spans="1:20" s="14" customFormat="1" ht="32.25" hidden="1" customHeight="1" outlineLevel="2" collapsed="1" x14ac:dyDescent="0.2">
      <c r="A93" s="89" t="s">
        <v>137</v>
      </c>
      <c r="B93" s="127" t="s">
        <v>289</v>
      </c>
      <c r="C93" s="127"/>
      <c r="D93" s="6"/>
      <c r="E93" s="17">
        <f t="shared" si="23"/>
        <v>30</v>
      </c>
      <c r="F93" s="85"/>
      <c r="G93" s="17"/>
      <c r="H93" s="17">
        <v>30</v>
      </c>
      <c r="I93" s="5"/>
      <c r="J93" s="17"/>
      <c r="K93" s="5"/>
      <c r="L93" s="17"/>
      <c r="M93" s="17"/>
      <c r="N93" s="5"/>
      <c r="O93" s="17">
        <f t="shared" si="24"/>
        <v>30</v>
      </c>
      <c r="P93" s="85"/>
      <c r="Q93" s="17"/>
      <c r="R93" s="17">
        <v>30</v>
      </c>
      <c r="S93" s="5"/>
      <c r="T93" s="4">
        <f t="shared" si="22"/>
        <v>100</v>
      </c>
    </row>
    <row r="94" spans="1:20" s="18" customFormat="1" ht="24.75" hidden="1" customHeight="1" outlineLevel="2" x14ac:dyDescent="0.2">
      <c r="A94" s="104" t="s">
        <v>161</v>
      </c>
      <c r="B94" s="127" t="s">
        <v>46</v>
      </c>
      <c r="C94" s="127"/>
      <c r="D94" s="93"/>
      <c r="E94" s="17">
        <f t="shared" si="23"/>
        <v>57.92</v>
      </c>
      <c r="F94" s="99"/>
      <c r="G94" s="92"/>
      <c r="H94" s="17">
        <v>57.92</v>
      </c>
      <c r="I94" s="17"/>
      <c r="J94" s="17"/>
      <c r="K94" s="5"/>
      <c r="L94" s="17"/>
      <c r="M94" s="17"/>
      <c r="N94" s="17"/>
      <c r="O94" s="17">
        <f t="shared" si="24"/>
        <v>57.92</v>
      </c>
      <c r="P94" s="85"/>
      <c r="Q94" s="17"/>
      <c r="R94" s="17">
        <v>57.92</v>
      </c>
      <c r="S94" s="17"/>
      <c r="T94" s="4">
        <f t="shared" si="22"/>
        <v>100</v>
      </c>
    </row>
    <row r="95" spans="1:20" s="18" customFormat="1" ht="26.25" hidden="1" customHeight="1" outlineLevel="2" x14ac:dyDescent="0.2">
      <c r="A95" s="104" t="s">
        <v>163</v>
      </c>
      <c r="B95" s="127" t="s">
        <v>43</v>
      </c>
      <c r="C95" s="127"/>
      <c r="D95" s="6"/>
      <c r="E95" s="17">
        <f t="shared" si="23"/>
        <v>271.2</v>
      </c>
      <c r="F95" s="85"/>
      <c r="G95" s="17"/>
      <c r="H95" s="17">
        <v>271.2</v>
      </c>
      <c r="I95" s="5"/>
      <c r="J95" s="17"/>
      <c r="K95" s="5"/>
      <c r="L95" s="17"/>
      <c r="M95" s="17"/>
      <c r="N95" s="5"/>
      <c r="O95" s="17">
        <f t="shared" si="24"/>
        <v>271.2</v>
      </c>
      <c r="P95" s="85"/>
      <c r="Q95" s="17"/>
      <c r="R95" s="17">
        <v>271.2</v>
      </c>
      <c r="S95" s="5"/>
      <c r="T95" s="4">
        <f t="shared" si="22"/>
        <v>100</v>
      </c>
    </row>
    <row r="96" spans="1:20" s="14" customFormat="1" ht="33" hidden="1" customHeight="1" outlineLevel="2" x14ac:dyDescent="0.2">
      <c r="A96" s="89" t="s">
        <v>164</v>
      </c>
      <c r="B96" s="127" t="s">
        <v>290</v>
      </c>
      <c r="C96" s="127"/>
      <c r="D96" s="6"/>
      <c r="E96" s="17">
        <f>H96</f>
        <v>44.4</v>
      </c>
      <c r="F96" s="85"/>
      <c r="G96" s="17"/>
      <c r="H96" s="17">
        <v>44.4</v>
      </c>
      <c r="I96" s="5"/>
      <c r="J96" s="17"/>
      <c r="K96" s="5"/>
      <c r="L96" s="17"/>
      <c r="M96" s="17"/>
      <c r="N96" s="5"/>
      <c r="O96" s="17">
        <f t="shared" si="24"/>
        <v>44.4</v>
      </c>
      <c r="P96" s="85"/>
      <c r="Q96" s="17"/>
      <c r="R96" s="17">
        <v>44.4</v>
      </c>
      <c r="S96" s="5"/>
      <c r="T96" s="4">
        <f t="shared" si="22"/>
        <v>100</v>
      </c>
    </row>
    <row r="97" spans="1:20" s="18" customFormat="1" ht="33" hidden="1" customHeight="1" outlineLevel="2" x14ac:dyDescent="0.2">
      <c r="A97" s="104" t="s">
        <v>165</v>
      </c>
      <c r="B97" s="127" t="s">
        <v>47</v>
      </c>
      <c r="C97" s="127"/>
      <c r="D97" s="93"/>
      <c r="E97" s="17">
        <f>G97+H97</f>
        <v>33362.92</v>
      </c>
      <c r="F97" s="99"/>
      <c r="G97" s="92"/>
      <c r="H97" s="17">
        <v>33362.92</v>
      </c>
      <c r="I97" s="5"/>
      <c r="J97" s="17"/>
      <c r="K97" s="5"/>
      <c r="L97" s="17"/>
      <c r="M97" s="17"/>
      <c r="N97" s="5"/>
      <c r="O97" s="17">
        <f>Q97+R97</f>
        <v>33362.92</v>
      </c>
      <c r="P97" s="85"/>
      <c r="Q97" s="17"/>
      <c r="R97" s="17">
        <v>33362.92</v>
      </c>
      <c r="S97" s="5"/>
      <c r="T97" s="4">
        <f t="shared" si="22"/>
        <v>100</v>
      </c>
    </row>
    <row r="98" spans="1:20" s="18" customFormat="1" ht="33" hidden="1" customHeight="1" outlineLevel="3" x14ac:dyDescent="0.2">
      <c r="A98" s="104" t="s">
        <v>249</v>
      </c>
      <c r="B98" s="154" t="s">
        <v>248</v>
      </c>
      <c r="C98" s="155"/>
      <c r="D98" s="93"/>
      <c r="E98" s="17">
        <f>G98+H98</f>
        <v>3446.99</v>
      </c>
      <c r="F98" s="99"/>
      <c r="G98" s="92"/>
      <c r="H98" s="100">
        <v>3446.99</v>
      </c>
      <c r="I98" s="94"/>
      <c r="J98" s="92"/>
      <c r="K98" s="94"/>
      <c r="L98" s="92"/>
      <c r="M98" s="92"/>
      <c r="N98" s="94"/>
      <c r="O98" s="17">
        <f t="shared" si="24"/>
        <v>3446.99</v>
      </c>
      <c r="P98" s="99"/>
      <c r="Q98" s="92"/>
      <c r="R98" s="100">
        <v>3446.99</v>
      </c>
      <c r="S98" s="94"/>
      <c r="T98" s="4">
        <f t="shared" si="22"/>
        <v>100</v>
      </c>
    </row>
    <row r="99" spans="1:20" s="18" customFormat="1" ht="33" hidden="1" customHeight="1" outlineLevel="3" x14ac:dyDescent="0.2">
      <c r="A99" s="104" t="s">
        <v>250</v>
      </c>
      <c r="B99" s="154" t="s">
        <v>349</v>
      </c>
      <c r="C99" s="155"/>
      <c r="D99" s="93"/>
      <c r="E99" s="17">
        <f>G99+H99</f>
        <v>135</v>
      </c>
      <c r="F99" s="99"/>
      <c r="G99" s="92"/>
      <c r="H99" s="100">
        <v>135</v>
      </c>
      <c r="I99" s="94"/>
      <c r="J99" s="92"/>
      <c r="K99" s="94"/>
      <c r="L99" s="92"/>
      <c r="M99" s="92"/>
      <c r="N99" s="94"/>
      <c r="O99" s="17">
        <f t="shared" si="24"/>
        <v>135</v>
      </c>
      <c r="P99" s="99"/>
      <c r="Q99" s="92"/>
      <c r="R99" s="100">
        <v>135</v>
      </c>
      <c r="S99" s="94"/>
      <c r="T99" s="4">
        <f t="shared" si="22"/>
        <v>100</v>
      </c>
    </row>
    <row r="100" spans="1:20" s="18" customFormat="1" ht="49.5" hidden="1" customHeight="1" outlineLevel="3" x14ac:dyDescent="0.2">
      <c r="A100" s="104" t="s">
        <v>122</v>
      </c>
      <c r="B100" s="154" t="s">
        <v>295</v>
      </c>
      <c r="C100" s="131"/>
      <c r="D100" s="93"/>
      <c r="E100" s="17">
        <f>H100+G100</f>
        <v>491.63</v>
      </c>
      <c r="F100" s="99"/>
      <c r="G100" s="17">
        <v>467.05</v>
      </c>
      <c r="H100" s="100">
        <v>24.58</v>
      </c>
      <c r="I100" s="94"/>
      <c r="J100" s="92"/>
      <c r="K100" s="94"/>
      <c r="L100" s="92"/>
      <c r="M100" s="92"/>
      <c r="N100" s="94"/>
      <c r="O100" s="17">
        <f>Q100+R100</f>
        <v>489.18</v>
      </c>
      <c r="P100" s="99"/>
      <c r="Q100" s="92">
        <v>464.72</v>
      </c>
      <c r="R100" s="100">
        <v>24.46</v>
      </c>
      <c r="S100" s="94"/>
      <c r="T100" s="4">
        <f t="shared" si="22"/>
        <v>99.501657750747512</v>
      </c>
    </row>
    <row r="101" spans="1:20" s="18" customFormat="1" ht="49.5" hidden="1" customHeight="1" outlineLevel="3" x14ac:dyDescent="0.2">
      <c r="A101" s="104" t="s">
        <v>259</v>
      </c>
      <c r="B101" s="154" t="s">
        <v>296</v>
      </c>
      <c r="C101" s="131"/>
      <c r="D101" s="93"/>
      <c r="E101" s="17">
        <f>H101</f>
        <v>600</v>
      </c>
      <c r="F101" s="99"/>
      <c r="G101" s="17"/>
      <c r="H101" s="100">
        <v>600</v>
      </c>
      <c r="I101" s="94"/>
      <c r="J101" s="92"/>
      <c r="K101" s="94"/>
      <c r="L101" s="92"/>
      <c r="M101" s="92"/>
      <c r="N101" s="94"/>
      <c r="O101" s="17">
        <f>R101</f>
        <v>600</v>
      </c>
      <c r="P101" s="99"/>
      <c r="Q101" s="92"/>
      <c r="R101" s="100">
        <v>600</v>
      </c>
      <c r="S101" s="94"/>
      <c r="T101" s="4">
        <f t="shared" si="22"/>
        <v>100</v>
      </c>
    </row>
    <row r="102" spans="1:20" s="18" customFormat="1" ht="33" hidden="1" customHeight="1" outlineLevel="3" x14ac:dyDescent="0.2">
      <c r="A102" s="104" t="s">
        <v>260</v>
      </c>
      <c r="B102" s="154" t="s">
        <v>297</v>
      </c>
      <c r="C102" s="155"/>
      <c r="D102" s="93"/>
      <c r="E102" s="17">
        <f t="shared" si="23"/>
        <v>65</v>
      </c>
      <c r="F102" s="99"/>
      <c r="G102" s="92"/>
      <c r="H102" s="100">
        <v>65</v>
      </c>
      <c r="I102" s="94"/>
      <c r="J102" s="92"/>
      <c r="K102" s="94"/>
      <c r="L102" s="92"/>
      <c r="M102" s="92"/>
      <c r="N102" s="94"/>
      <c r="O102" s="17">
        <f>Q102+R102</f>
        <v>65</v>
      </c>
      <c r="P102" s="99"/>
      <c r="Q102" s="92"/>
      <c r="R102" s="100">
        <v>65</v>
      </c>
      <c r="S102" s="94"/>
      <c r="T102" s="4">
        <f t="shared" si="22"/>
        <v>100</v>
      </c>
    </row>
    <row r="103" spans="1:20" s="18" customFormat="1" ht="33" hidden="1" customHeight="1" outlineLevel="3" x14ac:dyDescent="0.2">
      <c r="A103" s="104" t="s">
        <v>261</v>
      </c>
      <c r="B103" s="154" t="s">
        <v>298</v>
      </c>
      <c r="C103" s="155"/>
      <c r="D103" s="93"/>
      <c r="E103" s="17">
        <f>H103</f>
        <v>2010.56</v>
      </c>
      <c r="F103" s="99"/>
      <c r="G103" s="92"/>
      <c r="H103" s="100">
        <v>2010.56</v>
      </c>
      <c r="I103" s="94"/>
      <c r="J103" s="92"/>
      <c r="K103" s="94"/>
      <c r="L103" s="92"/>
      <c r="M103" s="92"/>
      <c r="N103" s="94"/>
      <c r="O103" s="17">
        <f>Q103+R103</f>
        <v>2010.56</v>
      </c>
      <c r="P103" s="99"/>
      <c r="Q103" s="92"/>
      <c r="R103" s="100">
        <v>2010.56</v>
      </c>
      <c r="S103" s="94"/>
      <c r="T103" s="4">
        <f t="shared" si="22"/>
        <v>100</v>
      </c>
    </row>
    <row r="104" spans="1:20" s="18" customFormat="1" ht="33" hidden="1" customHeight="1" outlineLevel="3" x14ac:dyDescent="0.2">
      <c r="A104" s="104" t="s">
        <v>299</v>
      </c>
      <c r="B104" s="154" t="s">
        <v>300</v>
      </c>
      <c r="C104" s="155"/>
      <c r="D104" s="93"/>
      <c r="E104" s="17">
        <f>H104</f>
        <v>712.57</v>
      </c>
      <c r="F104" s="99"/>
      <c r="G104" s="92"/>
      <c r="H104" s="100">
        <v>712.57</v>
      </c>
      <c r="I104" s="94"/>
      <c r="J104" s="92"/>
      <c r="K104" s="94"/>
      <c r="L104" s="92"/>
      <c r="M104" s="92"/>
      <c r="N104" s="94"/>
      <c r="O104" s="17">
        <f>Q104+R104</f>
        <v>712.57</v>
      </c>
      <c r="P104" s="99"/>
      <c r="Q104" s="92"/>
      <c r="R104" s="100">
        <v>712.57</v>
      </c>
      <c r="S104" s="94"/>
      <c r="T104" s="4">
        <f t="shared" si="22"/>
        <v>100</v>
      </c>
    </row>
    <row r="105" spans="1:20" s="19" customFormat="1" ht="33" hidden="1" customHeight="1" outlineLevel="1" x14ac:dyDescent="0.2">
      <c r="A105" s="105" t="s">
        <v>113</v>
      </c>
      <c r="B105" s="128" t="s">
        <v>170</v>
      </c>
      <c r="C105" s="128"/>
      <c r="D105" s="3"/>
      <c r="E105" s="17">
        <f>G105+H105</f>
        <v>1271.92</v>
      </c>
      <c r="F105" s="83"/>
      <c r="G105" s="15">
        <f>SUM(G106:G110)</f>
        <v>179.61</v>
      </c>
      <c r="H105" s="15">
        <v>1092.31</v>
      </c>
      <c r="I105" s="4"/>
      <c r="J105" s="15"/>
      <c r="K105" s="4"/>
      <c r="L105" s="15"/>
      <c r="M105" s="15"/>
      <c r="N105" s="4"/>
      <c r="O105" s="17">
        <f t="shared" si="24"/>
        <v>1271.92</v>
      </c>
      <c r="P105" s="83"/>
      <c r="Q105" s="15">
        <f>SUM(Q106:Q110)</f>
        <v>179.61</v>
      </c>
      <c r="R105" s="15">
        <v>1092.31</v>
      </c>
      <c r="S105" s="4"/>
      <c r="T105" s="4">
        <f t="shared" si="22"/>
        <v>100</v>
      </c>
    </row>
    <row r="106" spans="1:20" s="14" customFormat="1" ht="37.5" hidden="1" customHeight="1" outlineLevel="2" collapsed="1" x14ac:dyDescent="0.2">
      <c r="A106" s="89" t="s">
        <v>82</v>
      </c>
      <c r="B106" s="123" t="s">
        <v>107</v>
      </c>
      <c r="C106" s="124"/>
      <c r="D106" s="6"/>
      <c r="E106" s="17">
        <f t="shared" si="23"/>
        <v>103.1</v>
      </c>
      <c r="F106" s="85"/>
      <c r="G106" s="17"/>
      <c r="H106" s="100">
        <v>103.1</v>
      </c>
      <c r="I106" s="5"/>
      <c r="J106" s="17"/>
      <c r="K106" s="5"/>
      <c r="L106" s="17"/>
      <c r="M106" s="17"/>
      <c r="N106" s="5"/>
      <c r="O106" s="17">
        <f t="shared" si="24"/>
        <v>103.1</v>
      </c>
      <c r="P106" s="85"/>
      <c r="Q106" s="17"/>
      <c r="R106" s="100">
        <v>103.1</v>
      </c>
      <c r="S106" s="5"/>
      <c r="T106" s="4">
        <f t="shared" si="22"/>
        <v>100</v>
      </c>
    </row>
    <row r="107" spans="1:20" s="18" customFormat="1" ht="21" hidden="1" customHeight="1" outlineLevel="2" x14ac:dyDescent="0.2">
      <c r="A107" s="104" t="s">
        <v>114</v>
      </c>
      <c r="B107" s="123" t="s">
        <v>49</v>
      </c>
      <c r="C107" s="124"/>
      <c r="D107" s="93"/>
      <c r="E107" s="17">
        <f t="shared" si="23"/>
        <v>85.1</v>
      </c>
      <c r="F107" s="99"/>
      <c r="G107" s="92"/>
      <c r="H107" s="100">
        <v>85.1</v>
      </c>
      <c r="I107" s="94"/>
      <c r="J107" s="92"/>
      <c r="K107" s="94"/>
      <c r="L107" s="92"/>
      <c r="M107" s="92"/>
      <c r="N107" s="94"/>
      <c r="O107" s="17">
        <f t="shared" si="24"/>
        <v>85.1</v>
      </c>
      <c r="P107" s="99"/>
      <c r="Q107" s="92"/>
      <c r="R107" s="100">
        <v>85.1</v>
      </c>
      <c r="S107" s="94"/>
      <c r="T107" s="4">
        <f t="shared" si="22"/>
        <v>100</v>
      </c>
    </row>
    <row r="108" spans="1:20" s="18" customFormat="1" ht="33" hidden="1" customHeight="1" outlineLevel="2" x14ac:dyDescent="0.2">
      <c r="A108" s="104" t="s">
        <v>171</v>
      </c>
      <c r="B108" s="123" t="s">
        <v>45</v>
      </c>
      <c r="C108" s="124"/>
      <c r="D108" s="93"/>
      <c r="E108" s="17">
        <f t="shared" si="23"/>
        <v>319.58999999999997</v>
      </c>
      <c r="F108" s="99"/>
      <c r="G108" s="92"/>
      <c r="H108" s="100">
        <v>319.58999999999997</v>
      </c>
      <c r="I108" s="94"/>
      <c r="J108" s="92"/>
      <c r="K108" s="94"/>
      <c r="L108" s="92"/>
      <c r="M108" s="92"/>
      <c r="N108" s="94"/>
      <c r="O108" s="17">
        <f t="shared" si="24"/>
        <v>319.58999999999997</v>
      </c>
      <c r="P108" s="99"/>
      <c r="Q108" s="92"/>
      <c r="R108" s="100">
        <v>319.58999999999997</v>
      </c>
      <c r="S108" s="94"/>
      <c r="T108" s="4">
        <f t="shared" si="22"/>
        <v>100</v>
      </c>
    </row>
    <row r="109" spans="1:20" s="18" customFormat="1" ht="57" hidden="1" customHeight="1" outlineLevel="2" x14ac:dyDescent="0.2">
      <c r="A109" s="104" t="s">
        <v>172</v>
      </c>
      <c r="B109" s="123" t="s">
        <v>174</v>
      </c>
      <c r="C109" s="124"/>
      <c r="D109" s="93"/>
      <c r="E109" s="17">
        <f>G109+H109</f>
        <v>179.61</v>
      </c>
      <c r="F109" s="99"/>
      <c r="G109" s="100">
        <v>179.61</v>
      </c>
      <c r="H109" s="100">
        <v>0</v>
      </c>
      <c r="I109" s="94"/>
      <c r="J109" s="92"/>
      <c r="K109" s="94"/>
      <c r="L109" s="92"/>
      <c r="M109" s="92"/>
      <c r="N109" s="94"/>
      <c r="O109" s="17">
        <f>Q109+R109</f>
        <v>179.61</v>
      </c>
      <c r="P109" s="99"/>
      <c r="Q109" s="100">
        <v>179.61</v>
      </c>
      <c r="R109" s="100">
        <v>0</v>
      </c>
      <c r="S109" s="94"/>
      <c r="T109" s="4">
        <f t="shared" si="22"/>
        <v>100</v>
      </c>
    </row>
    <row r="110" spans="1:20" s="16" customFormat="1" ht="48" hidden="1" customHeight="1" outlineLevel="2" collapsed="1" x14ac:dyDescent="0.2">
      <c r="A110" s="89" t="s">
        <v>173</v>
      </c>
      <c r="B110" s="123" t="s">
        <v>94</v>
      </c>
      <c r="C110" s="124"/>
      <c r="D110" s="3"/>
      <c r="E110" s="17">
        <f t="shared" si="23"/>
        <v>585.12</v>
      </c>
      <c r="F110" s="83"/>
      <c r="G110" s="15"/>
      <c r="H110" s="100">
        <v>585.12</v>
      </c>
      <c r="I110" s="4"/>
      <c r="J110" s="15"/>
      <c r="K110" s="4"/>
      <c r="L110" s="15"/>
      <c r="M110" s="15"/>
      <c r="N110" s="4"/>
      <c r="O110" s="17">
        <f t="shared" si="24"/>
        <v>585.12</v>
      </c>
      <c r="P110" s="83"/>
      <c r="Q110" s="15"/>
      <c r="R110" s="100">
        <v>585.12</v>
      </c>
      <c r="S110" s="4"/>
      <c r="T110" s="4">
        <f t="shared" si="22"/>
        <v>100</v>
      </c>
    </row>
    <row r="111" spans="1:20" s="19" customFormat="1" ht="32.25" hidden="1" customHeight="1" outlineLevel="1" x14ac:dyDescent="0.2">
      <c r="A111" s="105" t="s">
        <v>175</v>
      </c>
      <c r="B111" s="128" t="s">
        <v>176</v>
      </c>
      <c r="C111" s="128"/>
      <c r="D111" s="3"/>
      <c r="E111" s="17">
        <f t="shared" si="23"/>
        <v>1025.4000000000001</v>
      </c>
      <c r="F111" s="83"/>
      <c r="G111" s="15"/>
      <c r="H111" s="15">
        <f>SUM(H112:H113)</f>
        <v>1025.4000000000001</v>
      </c>
      <c r="I111" s="4"/>
      <c r="J111" s="15"/>
      <c r="K111" s="4"/>
      <c r="L111" s="15"/>
      <c r="M111" s="15"/>
      <c r="N111" s="4"/>
      <c r="O111" s="17">
        <f t="shared" si="24"/>
        <v>1025.4000000000001</v>
      </c>
      <c r="P111" s="83"/>
      <c r="Q111" s="15"/>
      <c r="R111" s="15">
        <f>SUM(R112:R113)</f>
        <v>1025.4000000000001</v>
      </c>
      <c r="S111" s="4"/>
      <c r="T111" s="4">
        <f t="shared" si="22"/>
        <v>100</v>
      </c>
    </row>
    <row r="112" spans="1:20" s="18" customFormat="1" ht="48.75" hidden="1" customHeight="1" outlineLevel="2" x14ac:dyDescent="0.2">
      <c r="A112" s="104" t="s">
        <v>177</v>
      </c>
      <c r="B112" s="144" t="s">
        <v>178</v>
      </c>
      <c r="C112" s="144"/>
      <c r="D112" s="93"/>
      <c r="E112" s="17">
        <f t="shared" si="23"/>
        <v>725.4</v>
      </c>
      <c r="F112" s="99"/>
      <c r="G112" s="92"/>
      <c r="H112" s="106">
        <v>725.4</v>
      </c>
      <c r="I112" s="94"/>
      <c r="J112" s="17"/>
      <c r="K112" s="94"/>
      <c r="L112" s="92"/>
      <c r="M112" s="92"/>
      <c r="N112" s="94"/>
      <c r="O112" s="17">
        <f t="shared" si="24"/>
        <v>725.4</v>
      </c>
      <c r="P112" s="99"/>
      <c r="Q112" s="92"/>
      <c r="R112" s="106">
        <v>725.4</v>
      </c>
      <c r="S112" s="94"/>
      <c r="T112" s="4">
        <f t="shared" si="22"/>
        <v>100</v>
      </c>
    </row>
    <row r="113" spans="1:21" s="18" customFormat="1" ht="41.25" hidden="1" customHeight="1" outlineLevel="2" x14ac:dyDescent="0.2">
      <c r="A113" s="104" t="s">
        <v>179</v>
      </c>
      <c r="B113" s="144" t="s">
        <v>101</v>
      </c>
      <c r="C113" s="144"/>
      <c r="D113" s="93"/>
      <c r="E113" s="17">
        <f t="shared" si="23"/>
        <v>300</v>
      </c>
      <c r="F113" s="99"/>
      <c r="G113" s="92"/>
      <c r="H113" s="106">
        <v>300</v>
      </c>
      <c r="I113" s="94"/>
      <c r="J113" s="17"/>
      <c r="K113" s="94"/>
      <c r="L113" s="92"/>
      <c r="M113" s="92"/>
      <c r="N113" s="94"/>
      <c r="O113" s="17">
        <f t="shared" si="24"/>
        <v>300</v>
      </c>
      <c r="P113" s="99"/>
      <c r="Q113" s="92"/>
      <c r="R113" s="106">
        <v>300</v>
      </c>
      <c r="S113" s="94"/>
      <c r="T113" s="4">
        <f t="shared" si="22"/>
        <v>100</v>
      </c>
    </row>
    <row r="114" spans="1:21" s="19" customFormat="1" ht="36" hidden="1" customHeight="1" outlineLevel="1" x14ac:dyDescent="0.2">
      <c r="A114" s="105" t="s">
        <v>180</v>
      </c>
      <c r="B114" s="128" t="s">
        <v>181</v>
      </c>
      <c r="C114" s="128"/>
      <c r="D114" s="3"/>
      <c r="E114" s="17">
        <f t="shared" si="23"/>
        <v>100.75999999999999</v>
      </c>
      <c r="F114" s="83"/>
      <c r="G114" s="15"/>
      <c r="H114" s="15">
        <f>H115</f>
        <v>100.75999999999999</v>
      </c>
      <c r="I114" s="4"/>
      <c r="J114" s="15"/>
      <c r="K114" s="4"/>
      <c r="L114" s="15"/>
      <c r="M114" s="15"/>
      <c r="N114" s="4"/>
      <c r="O114" s="17">
        <f t="shared" si="24"/>
        <v>100.75999999999999</v>
      </c>
      <c r="P114" s="83"/>
      <c r="Q114" s="15"/>
      <c r="R114" s="15">
        <f>R115</f>
        <v>100.75999999999999</v>
      </c>
      <c r="S114" s="4"/>
      <c r="T114" s="4">
        <f t="shared" si="22"/>
        <v>100</v>
      </c>
    </row>
    <row r="115" spans="1:21" s="14" customFormat="1" ht="30.75" hidden="1" customHeight="1" outlineLevel="2" x14ac:dyDescent="0.2">
      <c r="A115" s="89" t="s">
        <v>182</v>
      </c>
      <c r="B115" s="136" t="s">
        <v>183</v>
      </c>
      <c r="C115" s="136"/>
      <c r="D115" s="6"/>
      <c r="E115" s="17">
        <f t="shared" si="23"/>
        <v>100.75999999999999</v>
      </c>
      <c r="F115" s="85"/>
      <c r="G115" s="17"/>
      <c r="H115" s="17">
        <f>SUM(H116:H122)</f>
        <v>100.75999999999999</v>
      </c>
      <c r="I115" s="5"/>
      <c r="J115" s="17"/>
      <c r="K115" s="5"/>
      <c r="L115" s="17"/>
      <c r="M115" s="17"/>
      <c r="N115" s="5"/>
      <c r="O115" s="17">
        <f t="shared" si="24"/>
        <v>100.75999999999999</v>
      </c>
      <c r="P115" s="85"/>
      <c r="Q115" s="17"/>
      <c r="R115" s="17">
        <f>SUM(R116:R122)</f>
        <v>100.75999999999999</v>
      </c>
      <c r="S115" s="5"/>
      <c r="T115" s="4">
        <f t="shared" si="22"/>
        <v>100</v>
      </c>
    </row>
    <row r="116" spans="1:21" s="18" customFormat="1" ht="36.75" hidden="1" customHeight="1" outlineLevel="3" x14ac:dyDescent="0.2">
      <c r="A116" s="104" t="s">
        <v>184</v>
      </c>
      <c r="B116" s="163" t="s">
        <v>50</v>
      </c>
      <c r="C116" s="163"/>
      <c r="D116" s="93"/>
      <c r="E116" s="17">
        <f t="shared" si="23"/>
        <v>16.11</v>
      </c>
      <c r="F116" s="99"/>
      <c r="G116" s="92"/>
      <c r="H116" s="106">
        <v>16.11</v>
      </c>
      <c r="I116" s="94"/>
      <c r="J116" s="92"/>
      <c r="K116" s="94"/>
      <c r="L116" s="92"/>
      <c r="M116" s="92"/>
      <c r="N116" s="94"/>
      <c r="O116" s="17">
        <f t="shared" si="24"/>
        <v>16.11</v>
      </c>
      <c r="P116" s="99"/>
      <c r="Q116" s="92"/>
      <c r="R116" s="106">
        <v>16.11</v>
      </c>
      <c r="S116" s="94"/>
      <c r="T116" s="4">
        <f t="shared" si="22"/>
        <v>100</v>
      </c>
    </row>
    <row r="117" spans="1:21" s="18" customFormat="1" ht="30.75" hidden="1" customHeight="1" outlineLevel="3" x14ac:dyDescent="0.2">
      <c r="A117" s="104" t="s">
        <v>185</v>
      </c>
      <c r="B117" s="156" t="s">
        <v>291</v>
      </c>
      <c r="C117" s="157"/>
      <c r="D117" s="93"/>
      <c r="E117" s="17">
        <f t="shared" si="23"/>
        <v>7.8</v>
      </c>
      <c r="F117" s="99"/>
      <c r="G117" s="92"/>
      <c r="H117" s="106">
        <v>7.8</v>
      </c>
      <c r="I117" s="94"/>
      <c r="J117" s="92"/>
      <c r="K117" s="94"/>
      <c r="L117" s="92"/>
      <c r="M117" s="92"/>
      <c r="N117" s="94"/>
      <c r="O117" s="17">
        <f>R117</f>
        <v>7.8</v>
      </c>
      <c r="P117" s="99"/>
      <c r="Q117" s="92"/>
      <c r="R117" s="106">
        <v>7.8</v>
      </c>
      <c r="S117" s="94"/>
      <c r="T117" s="4">
        <f t="shared" si="22"/>
        <v>100</v>
      </c>
    </row>
    <row r="118" spans="1:21" s="18" customFormat="1" ht="30.75" hidden="1" customHeight="1" outlineLevel="3" x14ac:dyDescent="0.2">
      <c r="A118" s="104" t="s">
        <v>186</v>
      </c>
      <c r="B118" s="156" t="s">
        <v>51</v>
      </c>
      <c r="C118" s="157"/>
      <c r="D118" s="93"/>
      <c r="E118" s="17">
        <f t="shared" si="23"/>
        <v>15.6</v>
      </c>
      <c r="F118" s="99"/>
      <c r="G118" s="92"/>
      <c r="H118" s="106">
        <v>15.6</v>
      </c>
      <c r="I118" s="94"/>
      <c r="J118" s="92"/>
      <c r="K118" s="94"/>
      <c r="L118" s="92"/>
      <c r="M118" s="92"/>
      <c r="N118" s="94"/>
      <c r="O118" s="17">
        <f t="shared" si="24"/>
        <v>15.6</v>
      </c>
      <c r="P118" s="99"/>
      <c r="Q118" s="92"/>
      <c r="R118" s="106">
        <v>15.6</v>
      </c>
      <c r="S118" s="94"/>
      <c r="T118" s="4">
        <f t="shared" si="22"/>
        <v>100</v>
      </c>
    </row>
    <row r="119" spans="1:21" s="18" customFormat="1" ht="30.75" hidden="1" customHeight="1" outlineLevel="3" x14ac:dyDescent="0.2">
      <c r="A119" s="104" t="s">
        <v>187</v>
      </c>
      <c r="B119" s="156" t="s">
        <v>52</v>
      </c>
      <c r="C119" s="157"/>
      <c r="D119" s="93"/>
      <c r="E119" s="17">
        <f t="shared" si="23"/>
        <v>18.600000000000001</v>
      </c>
      <c r="F119" s="99"/>
      <c r="G119" s="92"/>
      <c r="H119" s="106">
        <v>18.600000000000001</v>
      </c>
      <c r="I119" s="94"/>
      <c r="J119" s="92"/>
      <c r="K119" s="94"/>
      <c r="L119" s="92"/>
      <c r="M119" s="92"/>
      <c r="N119" s="94"/>
      <c r="O119" s="17">
        <f t="shared" si="24"/>
        <v>18.600000000000001</v>
      </c>
      <c r="P119" s="99"/>
      <c r="Q119" s="92"/>
      <c r="R119" s="106">
        <v>18.600000000000001</v>
      </c>
      <c r="S119" s="94"/>
      <c r="T119" s="4">
        <f t="shared" si="22"/>
        <v>100</v>
      </c>
    </row>
    <row r="120" spans="1:21" s="18" customFormat="1" ht="30.75" hidden="1" customHeight="1" outlineLevel="3" x14ac:dyDescent="0.2">
      <c r="A120" s="104" t="s">
        <v>188</v>
      </c>
      <c r="B120" s="156" t="s">
        <v>53</v>
      </c>
      <c r="C120" s="157"/>
      <c r="D120" s="93"/>
      <c r="E120" s="17">
        <f t="shared" si="23"/>
        <v>1.25</v>
      </c>
      <c r="F120" s="99"/>
      <c r="G120" s="92"/>
      <c r="H120" s="106">
        <v>1.25</v>
      </c>
      <c r="I120" s="94"/>
      <c r="J120" s="92"/>
      <c r="K120" s="94"/>
      <c r="L120" s="92"/>
      <c r="M120" s="92"/>
      <c r="N120" s="94"/>
      <c r="O120" s="17">
        <f t="shared" si="24"/>
        <v>1.25</v>
      </c>
      <c r="P120" s="99"/>
      <c r="Q120" s="92"/>
      <c r="R120" s="106">
        <v>1.25</v>
      </c>
      <c r="S120" s="94"/>
      <c r="T120" s="4">
        <f t="shared" si="22"/>
        <v>100</v>
      </c>
    </row>
    <row r="121" spans="1:21" s="18" customFormat="1" ht="30.75" hidden="1" customHeight="1" outlineLevel="3" x14ac:dyDescent="0.2">
      <c r="A121" s="104" t="s">
        <v>251</v>
      </c>
      <c r="B121" s="156" t="s">
        <v>54</v>
      </c>
      <c r="C121" s="157"/>
      <c r="D121" s="93"/>
      <c r="E121" s="17">
        <f t="shared" si="23"/>
        <v>7</v>
      </c>
      <c r="F121" s="99"/>
      <c r="G121" s="92"/>
      <c r="H121" s="106">
        <v>7</v>
      </c>
      <c r="I121" s="94"/>
      <c r="J121" s="92"/>
      <c r="K121" s="94"/>
      <c r="L121" s="92"/>
      <c r="M121" s="92"/>
      <c r="N121" s="94"/>
      <c r="O121" s="17">
        <f t="shared" si="24"/>
        <v>7</v>
      </c>
      <c r="P121" s="99"/>
      <c r="Q121" s="92"/>
      <c r="R121" s="106">
        <v>7</v>
      </c>
      <c r="S121" s="94"/>
      <c r="T121" s="4">
        <f t="shared" si="22"/>
        <v>100</v>
      </c>
    </row>
    <row r="122" spans="1:21" s="18" customFormat="1" ht="30.75" hidden="1" customHeight="1" outlineLevel="3" x14ac:dyDescent="0.2">
      <c r="A122" s="104" t="s">
        <v>189</v>
      </c>
      <c r="B122" s="156" t="s">
        <v>190</v>
      </c>
      <c r="C122" s="157"/>
      <c r="D122" s="93"/>
      <c r="E122" s="17">
        <f t="shared" si="23"/>
        <v>34.4</v>
      </c>
      <c r="F122" s="99"/>
      <c r="G122" s="92"/>
      <c r="H122" s="106">
        <v>34.4</v>
      </c>
      <c r="I122" s="94"/>
      <c r="J122" s="92"/>
      <c r="K122" s="94"/>
      <c r="L122" s="92"/>
      <c r="M122" s="92"/>
      <c r="N122" s="94"/>
      <c r="O122" s="17">
        <f t="shared" si="24"/>
        <v>34.4</v>
      </c>
      <c r="P122" s="99"/>
      <c r="Q122" s="92"/>
      <c r="R122" s="106">
        <v>34.4</v>
      </c>
      <c r="S122" s="94"/>
      <c r="T122" s="4">
        <f t="shared" si="22"/>
        <v>100</v>
      </c>
    </row>
    <row r="123" spans="1:21" s="19" customFormat="1" ht="52.5" hidden="1" customHeight="1" outlineLevel="1" x14ac:dyDescent="0.2">
      <c r="A123" s="105" t="s">
        <v>191</v>
      </c>
      <c r="B123" s="128" t="s">
        <v>192</v>
      </c>
      <c r="C123" s="128"/>
      <c r="D123" s="3"/>
      <c r="E123" s="17">
        <f t="shared" si="23"/>
        <v>12182.420000000002</v>
      </c>
      <c r="F123" s="83"/>
      <c r="G123" s="15">
        <f>G124+G128+G131</f>
        <v>3061.2</v>
      </c>
      <c r="H123" s="15">
        <f>H124+H128+H131</f>
        <v>9121.2200000000012</v>
      </c>
      <c r="I123" s="4"/>
      <c r="J123" s="15"/>
      <c r="K123" s="4"/>
      <c r="L123" s="15"/>
      <c r="M123" s="15"/>
      <c r="N123" s="4"/>
      <c r="O123" s="17">
        <f t="shared" si="24"/>
        <v>12182.41</v>
      </c>
      <c r="P123" s="83"/>
      <c r="Q123" s="15">
        <f>Q124+Q128+Q131</f>
        <v>3061.2</v>
      </c>
      <c r="R123" s="15">
        <f>R124+R128+R131</f>
        <v>9121.2099999999991</v>
      </c>
      <c r="S123" s="4"/>
      <c r="T123" s="4">
        <f t="shared" si="22"/>
        <v>99.999917914503015</v>
      </c>
      <c r="U123" s="29"/>
    </row>
    <row r="124" spans="1:21" s="14" customFormat="1" ht="30.75" hidden="1" customHeight="1" outlineLevel="2" x14ac:dyDescent="0.2">
      <c r="A124" s="89" t="s">
        <v>193</v>
      </c>
      <c r="B124" s="127" t="s">
        <v>194</v>
      </c>
      <c r="C124" s="127"/>
      <c r="D124" s="6"/>
      <c r="E124" s="17">
        <f t="shared" si="23"/>
        <v>4691.42</v>
      </c>
      <c r="F124" s="85"/>
      <c r="G124" s="17"/>
      <c r="H124" s="17">
        <f>SUM(H125:H127)</f>
        <v>4691.42</v>
      </c>
      <c r="I124" s="5"/>
      <c r="J124" s="17"/>
      <c r="K124" s="5"/>
      <c r="L124" s="17"/>
      <c r="M124" s="17"/>
      <c r="N124" s="5"/>
      <c r="O124" s="17">
        <f t="shared" si="24"/>
        <v>4691.41</v>
      </c>
      <c r="P124" s="85"/>
      <c r="Q124" s="17"/>
      <c r="R124" s="17">
        <f>SUM(R125:R127)</f>
        <v>4691.41</v>
      </c>
      <c r="S124" s="5"/>
      <c r="T124" s="4">
        <f t="shared" si="22"/>
        <v>99.999786844921147</v>
      </c>
    </row>
    <row r="125" spans="1:21" s="18" customFormat="1" ht="37.5" hidden="1" customHeight="1" outlineLevel="3" x14ac:dyDescent="0.2">
      <c r="A125" s="89" t="s">
        <v>195</v>
      </c>
      <c r="B125" s="127" t="s">
        <v>196</v>
      </c>
      <c r="C125" s="127"/>
      <c r="D125" s="93"/>
      <c r="E125" s="17">
        <f t="shared" si="23"/>
        <v>1103.4100000000001</v>
      </c>
      <c r="F125" s="99"/>
      <c r="G125" s="17"/>
      <c r="H125" s="106">
        <v>1103.4100000000001</v>
      </c>
      <c r="I125" s="5"/>
      <c r="J125" s="17"/>
      <c r="K125" s="94"/>
      <c r="L125" s="92"/>
      <c r="M125" s="92"/>
      <c r="N125" s="94"/>
      <c r="O125" s="17">
        <f t="shared" si="24"/>
        <v>1103.4000000000001</v>
      </c>
      <c r="P125" s="99"/>
      <c r="Q125" s="17"/>
      <c r="R125" s="106">
        <v>1103.4000000000001</v>
      </c>
      <c r="S125" s="94"/>
      <c r="T125" s="4">
        <f t="shared" si="22"/>
        <v>99.999093718563358</v>
      </c>
    </row>
    <row r="126" spans="1:21" s="18" customFormat="1" ht="30.75" hidden="1" customHeight="1" outlineLevel="3" x14ac:dyDescent="0.2">
      <c r="A126" s="89" t="s">
        <v>197</v>
      </c>
      <c r="B126" s="127" t="s">
        <v>108</v>
      </c>
      <c r="C126" s="127"/>
      <c r="D126" s="93"/>
      <c r="E126" s="17">
        <f t="shared" si="23"/>
        <v>2975.12</v>
      </c>
      <c r="F126" s="99"/>
      <c r="G126" s="96"/>
      <c r="H126" s="106">
        <v>2975.12</v>
      </c>
      <c r="I126" s="94"/>
      <c r="J126" s="17"/>
      <c r="K126" s="94"/>
      <c r="L126" s="92"/>
      <c r="M126" s="92"/>
      <c r="N126" s="94"/>
      <c r="O126" s="17">
        <f t="shared" si="24"/>
        <v>2975.12</v>
      </c>
      <c r="P126" s="99"/>
      <c r="Q126" s="96"/>
      <c r="R126" s="106">
        <v>2975.12</v>
      </c>
      <c r="S126" s="94"/>
      <c r="T126" s="4">
        <f t="shared" si="22"/>
        <v>100</v>
      </c>
    </row>
    <row r="127" spans="1:21" s="18" customFormat="1" ht="30.75" hidden="1" customHeight="1" outlineLevel="3" collapsed="1" x14ac:dyDescent="0.2">
      <c r="A127" s="89" t="s">
        <v>198</v>
      </c>
      <c r="B127" s="127" t="s">
        <v>109</v>
      </c>
      <c r="C127" s="127"/>
      <c r="D127" s="93"/>
      <c r="E127" s="17">
        <f t="shared" si="23"/>
        <v>612.89</v>
      </c>
      <c r="F127" s="99"/>
      <c r="G127" s="92"/>
      <c r="H127" s="106">
        <v>612.89</v>
      </c>
      <c r="I127" s="94"/>
      <c r="J127" s="17"/>
      <c r="K127" s="94"/>
      <c r="L127" s="92"/>
      <c r="M127" s="92"/>
      <c r="N127" s="94"/>
      <c r="O127" s="17">
        <f t="shared" si="24"/>
        <v>612.89</v>
      </c>
      <c r="P127" s="99"/>
      <c r="Q127" s="92"/>
      <c r="R127" s="106">
        <v>612.89</v>
      </c>
      <c r="S127" s="94"/>
      <c r="T127" s="4">
        <f t="shared" si="22"/>
        <v>100</v>
      </c>
    </row>
    <row r="128" spans="1:21" s="18" customFormat="1" ht="30.75" hidden="1" customHeight="1" outlineLevel="2" x14ac:dyDescent="0.2">
      <c r="A128" s="89" t="s">
        <v>199</v>
      </c>
      <c r="B128" s="127" t="s">
        <v>55</v>
      </c>
      <c r="C128" s="127"/>
      <c r="D128" s="93"/>
      <c r="E128" s="17">
        <f t="shared" si="23"/>
        <v>252.17</v>
      </c>
      <c r="F128" s="99"/>
      <c r="G128" s="92"/>
      <c r="H128" s="17">
        <f>SUM(H129:H130)</f>
        <v>252.17</v>
      </c>
      <c r="I128" s="94"/>
      <c r="J128" s="17"/>
      <c r="K128" s="94"/>
      <c r="L128" s="92"/>
      <c r="M128" s="92"/>
      <c r="N128" s="94"/>
      <c r="O128" s="17">
        <f t="shared" si="24"/>
        <v>252.17</v>
      </c>
      <c r="P128" s="99"/>
      <c r="Q128" s="92"/>
      <c r="R128" s="17">
        <f>SUM(R129:R130)</f>
        <v>252.17</v>
      </c>
      <c r="S128" s="94"/>
      <c r="T128" s="4">
        <f t="shared" si="22"/>
        <v>100</v>
      </c>
    </row>
    <row r="129" spans="1:20" s="18" customFormat="1" ht="30.75" hidden="1" customHeight="1" outlineLevel="3" x14ac:dyDescent="0.2">
      <c r="A129" s="89" t="s">
        <v>200</v>
      </c>
      <c r="B129" s="127" t="s">
        <v>294</v>
      </c>
      <c r="C129" s="127"/>
      <c r="D129" s="93"/>
      <c r="E129" s="17">
        <f t="shared" si="23"/>
        <v>36.72</v>
      </c>
      <c r="F129" s="99"/>
      <c r="G129" s="92"/>
      <c r="H129" s="106">
        <v>36.72</v>
      </c>
      <c r="I129" s="94"/>
      <c r="J129" s="17"/>
      <c r="K129" s="94"/>
      <c r="L129" s="92"/>
      <c r="M129" s="92"/>
      <c r="N129" s="94"/>
      <c r="O129" s="17">
        <f t="shared" si="24"/>
        <v>36.72</v>
      </c>
      <c r="P129" s="99"/>
      <c r="Q129" s="92"/>
      <c r="R129" s="106">
        <v>36.72</v>
      </c>
      <c r="S129" s="94"/>
      <c r="T129" s="4">
        <f t="shared" si="22"/>
        <v>100</v>
      </c>
    </row>
    <row r="130" spans="1:20" s="18" customFormat="1" ht="30.75" hidden="1" customHeight="1" outlineLevel="3" x14ac:dyDescent="0.2">
      <c r="A130" s="89" t="s">
        <v>201</v>
      </c>
      <c r="B130" s="127" t="s">
        <v>293</v>
      </c>
      <c r="C130" s="127"/>
      <c r="D130" s="6"/>
      <c r="E130" s="17">
        <f t="shared" si="23"/>
        <v>215.45</v>
      </c>
      <c r="F130" s="85"/>
      <c r="G130" s="17"/>
      <c r="H130" s="106">
        <v>215.45</v>
      </c>
      <c r="I130" s="5"/>
      <c r="J130" s="17"/>
      <c r="K130" s="5"/>
      <c r="L130" s="17"/>
      <c r="M130" s="17"/>
      <c r="N130" s="5"/>
      <c r="O130" s="17">
        <f t="shared" si="24"/>
        <v>215.45</v>
      </c>
      <c r="P130" s="85"/>
      <c r="Q130" s="17"/>
      <c r="R130" s="106">
        <v>215.45</v>
      </c>
      <c r="S130" s="5"/>
      <c r="T130" s="4">
        <f t="shared" si="22"/>
        <v>100</v>
      </c>
    </row>
    <row r="131" spans="1:20" s="18" customFormat="1" ht="30.75" hidden="1" customHeight="1" outlineLevel="2" x14ac:dyDescent="0.2">
      <c r="A131" s="89" t="s">
        <v>202</v>
      </c>
      <c r="B131" s="127" t="s">
        <v>292</v>
      </c>
      <c r="C131" s="127"/>
      <c r="D131" s="6"/>
      <c r="E131" s="17">
        <f t="shared" ref="E131" si="25">G131+H131</f>
        <v>7238.83</v>
      </c>
      <c r="F131" s="85"/>
      <c r="G131" s="17">
        <v>3061.2</v>
      </c>
      <c r="H131" s="106">
        <v>4177.63</v>
      </c>
      <c r="I131" s="5"/>
      <c r="J131" s="17"/>
      <c r="K131" s="5"/>
      <c r="L131" s="17"/>
      <c r="M131" s="17"/>
      <c r="N131" s="5"/>
      <c r="O131" s="17">
        <f t="shared" si="24"/>
        <v>7238.83</v>
      </c>
      <c r="P131" s="85"/>
      <c r="Q131" s="17">
        <v>3061.2</v>
      </c>
      <c r="R131" s="106">
        <v>4177.63</v>
      </c>
      <c r="S131" s="5"/>
      <c r="T131" s="4">
        <f t="shared" si="22"/>
        <v>100</v>
      </c>
    </row>
    <row r="132" spans="1:20" s="14" customFormat="1" ht="52.5" customHeight="1" collapsed="1" x14ac:dyDescent="0.2">
      <c r="A132" s="95">
        <v>8</v>
      </c>
      <c r="B132" s="140" t="s">
        <v>56</v>
      </c>
      <c r="C132" s="140"/>
      <c r="D132" s="3"/>
      <c r="E132" s="15">
        <f>E133+E135</f>
        <v>301773.68</v>
      </c>
      <c r="F132" s="83"/>
      <c r="G132" s="15">
        <f>G133+G135</f>
        <v>201309.09</v>
      </c>
      <c r="H132" s="15">
        <f>H133+H135-169.09</f>
        <v>100464.58999999998</v>
      </c>
      <c r="I132" s="4"/>
      <c r="J132" s="15"/>
      <c r="K132" s="4"/>
      <c r="L132" s="15"/>
      <c r="M132" s="15"/>
      <c r="N132" s="4"/>
      <c r="O132" s="15">
        <f>O133+O135</f>
        <v>298652.99</v>
      </c>
      <c r="P132" s="83"/>
      <c r="Q132" s="15">
        <f>Q133+Q135+Q160</f>
        <v>200946.74</v>
      </c>
      <c r="R132" s="15">
        <f>R133+R135+R160</f>
        <v>98198.22</v>
      </c>
      <c r="S132" s="4"/>
      <c r="T132" s="4">
        <f t="shared" si="22"/>
        <v>98.965883969735202</v>
      </c>
    </row>
    <row r="133" spans="1:20" s="14" customFormat="1" ht="39.75" hidden="1" customHeight="1" outlineLevel="1" collapsed="1" x14ac:dyDescent="0.2">
      <c r="A133" s="95">
        <v>1</v>
      </c>
      <c r="B133" s="159" t="s">
        <v>347</v>
      </c>
      <c r="C133" s="160"/>
      <c r="D133" s="3"/>
      <c r="E133" s="15">
        <f>G133+H133</f>
        <v>231598.95</v>
      </c>
      <c r="F133" s="83"/>
      <c r="G133" s="15">
        <f>G134</f>
        <v>201140</v>
      </c>
      <c r="H133" s="15">
        <f>H134</f>
        <v>30458.95</v>
      </c>
      <c r="I133" s="4"/>
      <c r="J133" s="15"/>
      <c r="K133" s="4"/>
      <c r="L133" s="15"/>
      <c r="M133" s="15"/>
      <c r="N133" s="4"/>
      <c r="O133" s="15">
        <f>Q133+R133</f>
        <v>228478.26</v>
      </c>
      <c r="P133" s="83"/>
      <c r="Q133" s="15">
        <f>Q134</f>
        <v>200777.65</v>
      </c>
      <c r="R133" s="15">
        <f>R134</f>
        <v>27700.61</v>
      </c>
      <c r="S133" s="4"/>
      <c r="T133" s="4">
        <f t="shared" si="22"/>
        <v>98.652545704546597</v>
      </c>
    </row>
    <row r="134" spans="1:20" s="14" customFormat="1" ht="27" hidden="1" customHeight="1" outlineLevel="2" x14ac:dyDescent="0.2">
      <c r="A134" s="89" t="s">
        <v>84</v>
      </c>
      <c r="B134" s="129" t="s">
        <v>252</v>
      </c>
      <c r="C134" s="130"/>
      <c r="D134" s="3"/>
      <c r="E134" s="17">
        <f>E133</f>
        <v>231598.95</v>
      </c>
      <c r="F134" s="83"/>
      <c r="G134" s="17">
        <v>201140</v>
      </c>
      <c r="H134" s="17">
        <v>30458.95</v>
      </c>
      <c r="I134" s="4"/>
      <c r="J134" s="15"/>
      <c r="K134" s="4"/>
      <c r="L134" s="15"/>
      <c r="M134" s="15"/>
      <c r="N134" s="4"/>
      <c r="O134" s="17">
        <f>Q134+R134</f>
        <v>228478.26</v>
      </c>
      <c r="P134" s="83"/>
      <c r="Q134" s="17">
        <v>200777.65</v>
      </c>
      <c r="R134" s="17">
        <v>27700.61</v>
      </c>
      <c r="S134" s="4"/>
      <c r="T134" s="4">
        <f>O134/E134*100</f>
        <v>98.652545704546597</v>
      </c>
    </row>
    <row r="135" spans="1:20" s="22" customFormat="1" ht="38.25" hidden="1" customHeight="1" outlineLevel="1" x14ac:dyDescent="0.2">
      <c r="A135" s="108" t="s">
        <v>105</v>
      </c>
      <c r="B135" s="153" t="s">
        <v>203</v>
      </c>
      <c r="C135" s="153"/>
      <c r="D135" s="39"/>
      <c r="E135" s="15">
        <f>E136+E160-0.02</f>
        <v>70174.729999999981</v>
      </c>
      <c r="F135" s="15"/>
      <c r="G135" s="15">
        <f>Q135</f>
        <v>169.09</v>
      </c>
      <c r="H135" s="15">
        <f>H136+H160-0.02</f>
        <v>70174.729999999981</v>
      </c>
      <c r="I135" s="15"/>
      <c r="J135" s="15"/>
      <c r="K135" s="15"/>
      <c r="L135" s="15"/>
      <c r="M135" s="15"/>
      <c r="N135" s="15"/>
      <c r="O135" s="15">
        <f>R135</f>
        <v>70174.73</v>
      </c>
      <c r="P135" s="15"/>
      <c r="Q135" s="15">
        <f>Q159</f>
        <v>169.09</v>
      </c>
      <c r="R135" s="15">
        <f>R136+R160-0.02</f>
        <v>70174.73</v>
      </c>
      <c r="S135" s="15"/>
      <c r="T135" s="4">
        <f t="shared" ref="T135:T162" si="26">O135/E135*100</f>
        <v>100.00000000000003</v>
      </c>
    </row>
    <row r="136" spans="1:20" s="18" customFormat="1" ht="31.15" hidden="1" customHeight="1" outlineLevel="2" x14ac:dyDescent="0.2">
      <c r="A136" s="25" t="s">
        <v>136</v>
      </c>
      <c r="B136" s="135" t="s">
        <v>204</v>
      </c>
      <c r="C136" s="135"/>
      <c r="D136" s="6"/>
      <c r="E136" s="17">
        <f>G136+H136</f>
        <v>69851.869999999981</v>
      </c>
      <c r="F136" s="17"/>
      <c r="G136" s="5"/>
      <c r="H136" s="17">
        <f>SUM(H137:H139)+H140+H153+H159+G159</f>
        <v>69851.869999999981</v>
      </c>
      <c r="I136" s="5"/>
      <c r="J136" s="17"/>
      <c r="K136" s="5"/>
      <c r="L136" s="5"/>
      <c r="M136" s="17"/>
      <c r="N136" s="5"/>
      <c r="O136" s="17">
        <f t="shared" ref="O136:O163" si="27">Q136+R136</f>
        <v>69851.87</v>
      </c>
      <c r="P136" s="17"/>
      <c r="Q136" s="5"/>
      <c r="R136" s="17">
        <v>69851.87</v>
      </c>
      <c r="S136" s="5"/>
      <c r="T136" s="4">
        <f t="shared" si="26"/>
        <v>100.00000000000003</v>
      </c>
    </row>
    <row r="137" spans="1:20" s="18" customFormat="1" ht="36" hidden="1" customHeight="1" outlineLevel="3" x14ac:dyDescent="0.2">
      <c r="A137" s="24" t="s">
        <v>85</v>
      </c>
      <c r="B137" s="135" t="s">
        <v>206</v>
      </c>
      <c r="C137" s="135"/>
      <c r="D137" s="93"/>
      <c r="E137" s="17">
        <f t="shared" ref="E137:E163" si="28">G137+H137</f>
        <v>31586</v>
      </c>
      <c r="F137" s="17"/>
      <c r="G137" s="5"/>
      <c r="H137" s="17">
        <v>31586</v>
      </c>
      <c r="I137" s="5"/>
      <c r="J137" s="17"/>
      <c r="K137" s="5"/>
      <c r="L137" s="5"/>
      <c r="M137" s="17"/>
      <c r="N137" s="5"/>
      <c r="O137" s="17">
        <f t="shared" si="27"/>
        <v>31586.01</v>
      </c>
      <c r="P137" s="17"/>
      <c r="Q137" s="5"/>
      <c r="R137" s="17">
        <v>31586.01</v>
      </c>
      <c r="S137" s="5"/>
      <c r="T137" s="4">
        <f t="shared" si="26"/>
        <v>100.000031659596</v>
      </c>
    </row>
    <row r="138" spans="1:20" s="18" customFormat="1" ht="37.9" hidden="1" customHeight="1" outlineLevel="3" x14ac:dyDescent="0.2">
      <c r="A138" s="24" t="s">
        <v>86</v>
      </c>
      <c r="B138" s="135" t="s">
        <v>205</v>
      </c>
      <c r="C138" s="135"/>
      <c r="D138" s="93"/>
      <c r="E138" s="17">
        <f>G138+H138</f>
        <v>29027.96</v>
      </c>
      <c r="F138" s="17"/>
      <c r="G138" s="5"/>
      <c r="H138" s="17">
        <v>29027.96</v>
      </c>
      <c r="I138" s="5"/>
      <c r="J138" s="17"/>
      <c r="K138" s="5"/>
      <c r="L138" s="5"/>
      <c r="M138" s="17"/>
      <c r="N138" s="5"/>
      <c r="O138" s="17">
        <f t="shared" si="27"/>
        <v>29027.96</v>
      </c>
      <c r="P138" s="17"/>
      <c r="Q138" s="5"/>
      <c r="R138" s="17">
        <v>29027.96</v>
      </c>
      <c r="S138" s="5"/>
      <c r="T138" s="4">
        <f t="shared" si="26"/>
        <v>100</v>
      </c>
    </row>
    <row r="139" spans="1:20" s="18" customFormat="1" ht="35.25" hidden="1" customHeight="1" outlineLevel="3" x14ac:dyDescent="0.2">
      <c r="A139" s="24" t="s">
        <v>83</v>
      </c>
      <c r="B139" s="135" t="s">
        <v>57</v>
      </c>
      <c r="C139" s="135"/>
      <c r="D139" s="93"/>
      <c r="E139" s="17">
        <f t="shared" si="28"/>
        <v>2115.9899999999998</v>
      </c>
      <c r="F139" s="85"/>
      <c r="G139" s="5"/>
      <c r="H139" s="17">
        <v>2115.9899999999998</v>
      </c>
      <c r="I139" s="5"/>
      <c r="J139" s="17"/>
      <c r="K139" s="5"/>
      <c r="L139" s="5"/>
      <c r="M139" s="17"/>
      <c r="N139" s="5"/>
      <c r="O139" s="17">
        <f t="shared" si="27"/>
        <v>2115.9899999999998</v>
      </c>
      <c r="P139" s="85"/>
      <c r="Q139" s="5"/>
      <c r="R139" s="17">
        <v>2115.9899999999998</v>
      </c>
      <c r="S139" s="5"/>
      <c r="T139" s="4">
        <f t="shared" si="26"/>
        <v>100</v>
      </c>
    </row>
    <row r="140" spans="1:20" s="18" customFormat="1" ht="48.75" hidden="1" customHeight="1" outlineLevel="2" x14ac:dyDescent="0.2">
      <c r="A140" s="24" t="s">
        <v>89</v>
      </c>
      <c r="B140" s="135" t="s">
        <v>207</v>
      </c>
      <c r="C140" s="135"/>
      <c r="D140" s="93"/>
      <c r="E140" s="17">
        <f t="shared" si="28"/>
        <v>5378.53</v>
      </c>
      <c r="F140" s="85"/>
      <c r="G140" s="5"/>
      <c r="H140" s="17">
        <v>5378.53</v>
      </c>
      <c r="I140" s="5"/>
      <c r="J140" s="17"/>
      <c r="K140" s="5"/>
      <c r="L140" s="5"/>
      <c r="M140" s="17"/>
      <c r="N140" s="5"/>
      <c r="O140" s="17">
        <f t="shared" si="27"/>
        <v>5378.53</v>
      </c>
      <c r="P140" s="85"/>
      <c r="Q140" s="5"/>
      <c r="R140" s="17">
        <v>5378.53</v>
      </c>
      <c r="S140" s="5"/>
      <c r="T140" s="4">
        <f t="shared" si="26"/>
        <v>100</v>
      </c>
    </row>
    <row r="141" spans="1:20" s="18" customFormat="1" ht="48.75" hidden="1" customHeight="1" outlineLevel="2" x14ac:dyDescent="0.2">
      <c r="A141" s="25" t="s">
        <v>354</v>
      </c>
      <c r="B141" s="135" t="s">
        <v>353</v>
      </c>
      <c r="C141" s="135"/>
      <c r="D141" s="6"/>
      <c r="E141" s="17">
        <f t="shared" ref="E141:E152" si="29">H141</f>
        <v>672.58</v>
      </c>
      <c r="F141" s="85"/>
      <c r="G141" s="5"/>
      <c r="H141" s="17">
        <v>672.58</v>
      </c>
      <c r="I141" s="5"/>
      <c r="J141" s="17"/>
      <c r="K141" s="5"/>
      <c r="L141" s="5"/>
      <c r="M141" s="17"/>
      <c r="N141" s="5"/>
      <c r="O141" s="17">
        <f t="shared" ref="O141:O152" si="30">R141</f>
        <v>222.58</v>
      </c>
      <c r="P141" s="85"/>
      <c r="Q141" s="5"/>
      <c r="R141" s="17">
        <v>222.58</v>
      </c>
      <c r="S141" s="5"/>
      <c r="T141" s="4">
        <f t="shared" si="26"/>
        <v>33.093461000921828</v>
      </c>
    </row>
    <row r="142" spans="1:20" s="18" customFormat="1" ht="48.75" hidden="1" customHeight="1" outlineLevel="2" x14ac:dyDescent="0.2">
      <c r="A142" s="25" t="s">
        <v>356</v>
      </c>
      <c r="B142" s="142" t="s">
        <v>355</v>
      </c>
      <c r="C142" s="143"/>
      <c r="D142" s="6"/>
      <c r="E142" s="17">
        <f t="shared" si="29"/>
        <v>291.79000000000002</v>
      </c>
      <c r="F142" s="85"/>
      <c r="G142" s="5"/>
      <c r="H142" s="17">
        <v>291.79000000000002</v>
      </c>
      <c r="I142" s="5"/>
      <c r="J142" s="17"/>
      <c r="K142" s="5"/>
      <c r="L142" s="5"/>
      <c r="M142" s="17"/>
      <c r="N142" s="5"/>
      <c r="O142" s="17">
        <f t="shared" si="30"/>
        <v>291.79000000000002</v>
      </c>
      <c r="P142" s="85"/>
      <c r="Q142" s="5"/>
      <c r="R142" s="17">
        <v>291.79000000000002</v>
      </c>
      <c r="S142" s="5"/>
      <c r="T142" s="4">
        <f t="shared" si="26"/>
        <v>100</v>
      </c>
    </row>
    <row r="143" spans="1:20" s="18" customFormat="1" ht="48.75" hidden="1" customHeight="1" outlineLevel="2" x14ac:dyDescent="0.2">
      <c r="A143" s="25" t="s">
        <v>357</v>
      </c>
      <c r="B143" s="142" t="s">
        <v>358</v>
      </c>
      <c r="C143" s="143"/>
      <c r="D143" s="93"/>
      <c r="E143" s="17">
        <f t="shared" si="29"/>
        <v>163.46</v>
      </c>
      <c r="F143" s="99"/>
      <c r="G143" s="94"/>
      <c r="H143" s="17">
        <v>163.46</v>
      </c>
      <c r="I143" s="5"/>
      <c r="J143" s="17"/>
      <c r="K143" s="5"/>
      <c r="L143" s="5"/>
      <c r="M143" s="17"/>
      <c r="N143" s="5"/>
      <c r="O143" s="17">
        <f t="shared" si="30"/>
        <v>163.46</v>
      </c>
      <c r="P143" s="85"/>
      <c r="Q143" s="5"/>
      <c r="R143" s="17">
        <v>163.46</v>
      </c>
      <c r="S143" s="94"/>
      <c r="T143" s="4">
        <f t="shared" si="26"/>
        <v>100</v>
      </c>
    </row>
    <row r="144" spans="1:20" s="18" customFormat="1" ht="48.75" hidden="1" customHeight="1" outlineLevel="2" x14ac:dyDescent="0.2">
      <c r="A144" s="25" t="s">
        <v>359</v>
      </c>
      <c r="B144" s="135" t="s">
        <v>360</v>
      </c>
      <c r="C144" s="135"/>
      <c r="D144" s="93"/>
      <c r="E144" s="17">
        <f t="shared" si="29"/>
        <v>118</v>
      </c>
      <c r="F144" s="99"/>
      <c r="G144" s="94"/>
      <c r="H144" s="17">
        <v>118</v>
      </c>
      <c r="I144" s="5"/>
      <c r="J144" s="17"/>
      <c r="K144" s="5"/>
      <c r="L144" s="5"/>
      <c r="M144" s="17"/>
      <c r="N144" s="5"/>
      <c r="O144" s="17">
        <f t="shared" si="30"/>
        <v>118</v>
      </c>
      <c r="P144" s="85"/>
      <c r="Q144" s="5"/>
      <c r="R144" s="17">
        <v>118</v>
      </c>
      <c r="S144" s="94"/>
      <c r="T144" s="4">
        <f t="shared" si="26"/>
        <v>100</v>
      </c>
    </row>
    <row r="145" spans="1:20" s="18" customFormat="1" ht="48.75" hidden="1" customHeight="1" outlineLevel="2" x14ac:dyDescent="0.2">
      <c r="A145" s="25" t="s">
        <v>361</v>
      </c>
      <c r="B145" s="135" t="s">
        <v>364</v>
      </c>
      <c r="C145" s="135"/>
      <c r="D145" s="6"/>
      <c r="E145" s="17">
        <f t="shared" si="29"/>
        <v>555.84</v>
      </c>
      <c r="F145" s="85"/>
      <c r="G145" s="5"/>
      <c r="H145" s="17">
        <v>555.84</v>
      </c>
      <c r="I145" s="5"/>
      <c r="J145" s="17"/>
      <c r="K145" s="5"/>
      <c r="L145" s="5"/>
      <c r="M145" s="17"/>
      <c r="N145" s="5"/>
      <c r="O145" s="17">
        <f t="shared" si="30"/>
        <v>555.84</v>
      </c>
      <c r="P145" s="85"/>
      <c r="Q145" s="5"/>
      <c r="R145" s="17">
        <v>555.84</v>
      </c>
      <c r="S145" s="5"/>
      <c r="T145" s="4">
        <f t="shared" si="26"/>
        <v>100</v>
      </c>
    </row>
    <row r="146" spans="1:20" s="18" customFormat="1" ht="48.75" hidden="1" customHeight="1" outlineLevel="2" x14ac:dyDescent="0.2">
      <c r="A146" s="25" t="s">
        <v>362</v>
      </c>
      <c r="B146" s="135" t="s">
        <v>366</v>
      </c>
      <c r="C146" s="135"/>
      <c r="D146" s="6"/>
      <c r="E146" s="17">
        <f t="shared" si="29"/>
        <v>135.94</v>
      </c>
      <c r="F146" s="85"/>
      <c r="G146" s="5"/>
      <c r="H146" s="17">
        <v>135.94</v>
      </c>
      <c r="I146" s="5"/>
      <c r="J146" s="17"/>
      <c r="K146" s="5"/>
      <c r="L146" s="5"/>
      <c r="M146" s="17"/>
      <c r="N146" s="5"/>
      <c r="O146" s="17">
        <f t="shared" si="30"/>
        <v>135.94</v>
      </c>
      <c r="P146" s="85"/>
      <c r="Q146" s="5"/>
      <c r="R146" s="17">
        <v>135.94</v>
      </c>
      <c r="S146" s="5"/>
      <c r="T146" s="4">
        <f t="shared" si="26"/>
        <v>100</v>
      </c>
    </row>
    <row r="147" spans="1:20" s="18" customFormat="1" ht="48.75" hidden="1" customHeight="1" outlineLevel="2" x14ac:dyDescent="0.2">
      <c r="A147" s="25" t="s">
        <v>363</v>
      </c>
      <c r="B147" s="135" t="s">
        <v>367</v>
      </c>
      <c r="C147" s="135"/>
      <c r="D147" s="6"/>
      <c r="E147" s="17">
        <f t="shared" si="29"/>
        <v>31</v>
      </c>
      <c r="F147" s="85"/>
      <c r="G147" s="5"/>
      <c r="H147" s="17">
        <v>31</v>
      </c>
      <c r="I147" s="5"/>
      <c r="J147" s="17"/>
      <c r="K147" s="5"/>
      <c r="L147" s="5"/>
      <c r="M147" s="17"/>
      <c r="N147" s="5"/>
      <c r="O147" s="17">
        <f t="shared" si="30"/>
        <v>31</v>
      </c>
      <c r="P147" s="85"/>
      <c r="Q147" s="5"/>
      <c r="R147" s="17">
        <v>31</v>
      </c>
      <c r="S147" s="5"/>
      <c r="T147" s="4">
        <f t="shared" si="26"/>
        <v>100</v>
      </c>
    </row>
    <row r="148" spans="1:20" s="18" customFormat="1" ht="48.75" hidden="1" customHeight="1" outlineLevel="2" x14ac:dyDescent="0.2">
      <c r="A148" s="25" t="s">
        <v>365</v>
      </c>
      <c r="B148" s="135" t="s">
        <v>366</v>
      </c>
      <c r="C148" s="135"/>
      <c r="D148" s="6"/>
      <c r="E148" s="17">
        <f t="shared" si="29"/>
        <v>472.49</v>
      </c>
      <c r="F148" s="85"/>
      <c r="G148" s="5"/>
      <c r="H148" s="17">
        <v>472.49</v>
      </c>
      <c r="I148" s="5"/>
      <c r="J148" s="17"/>
      <c r="K148" s="5"/>
      <c r="L148" s="5"/>
      <c r="M148" s="17"/>
      <c r="N148" s="5"/>
      <c r="O148" s="17">
        <f t="shared" si="30"/>
        <v>472.49</v>
      </c>
      <c r="P148" s="85"/>
      <c r="Q148" s="5"/>
      <c r="R148" s="17">
        <v>472.49</v>
      </c>
      <c r="S148" s="5"/>
      <c r="T148" s="4">
        <f t="shared" si="26"/>
        <v>100</v>
      </c>
    </row>
    <row r="149" spans="1:20" s="18" customFormat="1" ht="48.75" hidden="1" customHeight="1" outlineLevel="2" x14ac:dyDescent="0.2">
      <c r="A149" s="25" t="s">
        <v>368</v>
      </c>
      <c r="B149" s="135" t="s">
        <v>366</v>
      </c>
      <c r="C149" s="135"/>
      <c r="D149" s="93"/>
      <c r="E149" s="17">
        <f t="shared" si="29"/>
        <v>172.57</v>
      </c>
      <c r="F149" s="85"/>
      <c r="G149" s="5"/>
      <c r="H149" s="17">
        <v>172.57</v>
      </c>
      <c r="I149" s="5"/>
      <c r="J149" s="17"/>
      <c r="K149" s="5"/>
      <c r="L149" s="5"/>
      <c r="M149" s="17"/>
      <c r="N149" s="5"/>
      <c r="O149" s="17">
        <f t="shared" si="30"/>
        <v>172.57</v>
      </c>
      <c r="P149" s="85"/>
      <c r="Q149" s="5"/>
      <c r="R149" s="17">
        <v>172.57</v>
      </c>
      <c r="S149" s="5"/>
      <c r="T149" s="4">
        <f t="shared" si="26"/>
        <v>100</v>
      </c>
    </row>
    <row r="150" spans="1:20" s="18" customFormat="1" ht="48.75" hidden="1" customHeight="1" outlineLevel="2" x14ac:dyDescent="0.2">
      <c r="A150" s="25" t="s">
        <v>369</v>
      </c>
      <c r="B150" s="135" t="s">
        <v>370</v>
      </c>
      <c r="C150" s="135"/>
      <c r="D150" s="93"/>
      <c r="E150" s="17">
        <f t="shared" si="29"/>
        <v>80.87</v>
      </c>
      <c r="F150" s="85"/>
      <c r="G150" s="5"/>
      <c r="H150" s="17">
        <v>80.87</v>
      </c>
      <c r="I150" s="5"/>
      <c r="J150" s="17"/>
      <c r="K150" s="5"/>
      <c r="L150" s="5"/>
      <c r="M150" s="17"/>
      <c r="N150" s="5"/>
      <c r="O150" s="17">
        <f t="shared" si="30"/>
        <v>80.87</v>
      </c>
      <c r="P150" s="85"/>
      <c r="Q150" s="5"/>
      <c r="R150" s="17">
        <v>80.87</v>
      </c>
      <c r="S150" s="5"/>
      <c r="T150" s="4">
        <f t="shared" si="26"/>
        <v>100</v>
      </c>
    </row>
    <row r="151" spans="1:20" s="18" customFormat="1" ht="48.75" hidden="1" customHeight="1" outlineLevel="2" x14ac:dyDescent="0.2">
      <c r="A151" s="25" t="s">
        <v>371</v>
      </c>
      <c r="B151" s="135" t="s">
        <v>372</v>
      </c>
      <c r="C151" s="135"/>
      <c r="D151" s="6"/>
      <c r="E151" s="17">
        <f t="shared" si="29"/>
        <v>146.99</v>
      </c>
      <c r="F151" s="85"/>
      <c r="G151" s="5"/>
      <c r="H151" s="17">
        <v>146.99</v>
      </c>
      <c r="I151" s="5"/>
      <c r="J151" s="17"/>
      <c r="K151" s="5"/>
      <c r="L151" s="5"/>
      <c r="M151" s="17"/>
      <c r="N151" s="5"/>
      <c r="O151" s="17">
        <f t="shared" si="30"/>
        <v>146.99</v>
      </c>
      <c r="P151" s="85"/>
      <c r="Q151" s="5"/>
      <c r="R151" s="17">
        <v>146.99</v>
      </c>
      <c r="S151" s="5"/>
      <c r="T151" s="4">
        <f t="shared" si="26"/>
        <v>100</v>
      </c>
    </row>
    <row r="152" spans="1:20" s="18" customFormat="1" ht="48.75" hidden="1" customHeight="1" outlineLevel="2" x14ac:dyDescent="0.2">
      <c r="A152" s="25" t="s">
        <v>373</v>
      </c>
      <c r="B152" s="135" t="s">
        <v>374</v>
      </c>
      <c r="C152" s="135"/>
      <c r="D152" s="93"/>
      <c r="E152" s="17">
        <f t="shared" si="29"/>
        <v>2987</v>
      </c>
      <c r="F152" s="85"/>
      <c r="G152" s="5"/>
      <c r="H152" s="17">
        <v>2987</v>
      </c>
      <c r="I152" s="5"/>
      <c r="J152" s="17"/>
      <c r="K152" s="5"/>
      <c r="L152" s="5"/>
      <c r="M152" s="17"/>
      <c r="N152" s="5"/>
      <c r="O152" s="17">
        <f t="shared" si="30"/>
        <v>2987</v>
      </c>
      <c r="P152" s="85"/>
      <c r="Q152" s="5"/>
      <c r="R152" s="17">
        <v>2987</v>
      </c>
      <c r="S152" s="5"/>
      <c r="T152" s="4">
        <f t="shared" si="26"/>
        <v>100</v>
      </c>
    </row>
    <row r="153" spans="1:20" s="14" customFormat="1" ht="34.5" hidden="1" customHeight="1" outlineLevel="2" x14ac:dyDescent="0.2">
      <c r="A153" s="24" t="s">
        <v>90</v>
      </c>
      <c r="B153" s="135" t="s">
        <v>20</v>
      </c>
      <c r="C153" s="135"/>
      <c r="D153" s="76"/>
      <c r="E153" s="17">
        <f t="shared" si="28"/>
        <v>1565.4</v>
      </c>
      <c r="F153" s="85"/>
      <c r="G153" s="5"/>
      <c r="H153" s="17">
        <f>SUM(H154:H158)</f>
        <v>1565.4</v>
      </c>
      <c r="I153" s="5"/>
      <c r="J153" s="17"/>
      <c r="K153" s="5"/>
      <c r="L153" s="5"/>
      <c r="M153" s="92"/>
      <c r="N153" s="5"/>
      <c r="O153" s="17">
        <f>Q153+R153</f>
        <v>1565.4</v>
      </c>
      <c r="P153" s="85"/>
      <c r="Q153" s="5"/>
      <c r="R153" s="17">
        <f>SUM(R154:R158)</f>
        <v>1565.4</v>
      </c>
      <c r="S153" s="5"/>
      <c r="T153" s="4">
        <f t="shared" si="26"/>
        <v>100</v>
      </c>
    </row>
    <row r="154" spans="1:20" s="18" customFormat="1" ht="29.25" hidden="1" customHeight="1" outlineLevel="3" x14ac:dyDescent="0.2">
      <c r="A154" s="24" t="s">
        <v>97</v>
      </c>
      <c r="B154" s="135" t="s">
        <v>208</v>
      </c>
      <c r="C154" s="135"/>
      <c r="D154" s="76"/>
      <c r="E154" s="17">
        <f t="shared" si="28"/>
        <v>300</v>
      </c>
      <c r="F154" s="99"/>
      <c r="G154" s="94"/>
      <c r="H154" s="17">
        <v>300</v>
      </c>
      <c r="I154" s="94"/>
      <c r="J154" s="92"/>
      <c r="K154" s="94"/>
      <c r="L154" s="94"/>
      <c r="M154" s="92"/>
      <c r="N154" s="94"/>
      <c r="O154" s="17">
        <f t="shared" si="27"/>
        <v>300</v>
      </c>
      <c r="P154" s="99"/>
      <c r="Q154" s="94"/>
      <c r="R154" s="17">
        <v>300</v>
      </c>
      <c r="S154" s="94"/>
      <c r="T154" s="4">
        <f t="shared" si="26"/>
        <v>100</v>
      </c>
    </row>
    <row r="155" spans="1:20" s="18" customFormat="1" ht="30.75" hidden="1" customHeight="1" outlineLevel="3" collapsed="1" x14ac:dyDescent="0.2">
      <c r="A155" s="25" t="s">
        <v>98</v>
      </c>
      <c r="B155" s="127" t="s">
        <v>209</v>
      </c>
      <c r="C155" s="127"/>
      <c r="D155" s="76"/>
      <c r="E155" s="17">
        <f t="shared" si="28"/>
        <v>7.25</v>
      </c>
      <c r="F155" s="99"/>
      <c r="G155" s="94"/>
      <c r="H155" s="92">
        <v>7.25</v>
      </c>
      <c r="I155" s="94"/>
      <c r="J155" s="92"/>
      <c r="K155" s="94"/>
      <c r="L155" s="94"/>
      <c r="M155" s="17"/>
      <c r="N155" s="94"/>
      <c r="O155" s="17">
        <f t="shared" si="27"/>
        <v>7.25</v>
      </c>
      <c r="P155" s="99"/>
      <c r="Q155" s="94"/>
      <c r="R155" s="92">
        <v>7.25</v>
      </c>
      <c r="S155" s="94"/>
      <c r="T155" s="4">
        <f t="shared" si="26"/>
        <v>100</v>
      </c>
    </row>
    <row r="156" spans="1:20" s="18" customFormat="1" ht="48" hidden="1" customHeight="1" outlineLevel="3" collapsed="1" x14ac:dyDescent="0.2">
      <c r="A156" s="25" t="s">
        <v>99</v>
      </c>
      <c r="B156" s="127" t="s">
        <v>210</v>
      </c>
      <c r="C156" s="127"/>
      <c r="D156" s="76"/>
      <c r="E156" s="17">
        <f t="shared" si="28"/>
        <v>106.42</v>
      </c>
      <c r="F156" s="99"/>
      <c r="G156" s="94"/>
      <c r="H156" s="92">
        <v>106.42</v>
      </c>
      <c r="I156" s="94"/>
      <c r="J156" s="92"/>
      <c r="K156" s="94"/>
      <c r="L156" s="94"/>
      <c r="M156" s="17"/>
      <c r="N156" s="94"/>
      <c r="O156" s="17">
        <f t="shared" si="27"/>
        <v>106.42</v>
      </c>
      <c r="P156" s="99"/>
      <c r="Q156" s="94"/>
      <c r="R156" s="92">
        <v>106.42</v>
      </c>
      <c r="S156" s="94"/>
      <c r="T156" s="4">
        <f t="shared" si="26"/>
        <v>100</v>
      </c>
    </row>
    <row r="157" spans="1:20" s="18" customFormat="1" ht="39" hidden="1" customHeight="1" outlineLevel="3" x14ac:dyDescent="0.2">
      <c r="A157" s="24" t="s">
        <v>100</v>
      </c>
      <c r="B157" s="127" t="s">
        <v>211</v>
      </c>
      <c r="C157" s="127"/>
      <c r="D157" s="76"/>
      <c r="E157" s="17">
        <f t="shared" si="28"/>
        <v>990.73</v>
      </c>
      <c r="F157" s="99"/>
      <c r="G157" s="94"/>
      <c r="H157" s="92">
        <v>990.73</v>
      </c>
      <c r="I157" s="94"/>
      <c r="J157" s="92"/>
      <c r="K157" s="94"/>
      <c r="L157" s="94"/>
      <c r="M157" s="92"/>
      <c r="N157" s="94"/>
      <c r="O157" s="17">
        <f t="shared" si="27"/>
        <v>990.73</v>
      </c>
      <c r="P157" s="99"/>
      <c r="Q157" s="94"/>
      <c r="R157" s="17">
        <v>990.73</v>
      </c>
      <c r="S157" s="94"/>
      <c r="T157" s="4">
        <f t="shared" si="26"/>
        <v>100</v>
      </c>
    </row>
    <row r="158" spans="1:20" s="18" customFormat="1" ht="55.15" hidden="1" customHeight="1" outlineLevel="3" x14ac:dyDescent="0.2">
      <c r="A158" s="24" t="s">
        <v>212</v>
      </c>
      <c r="B158" s="135" t="s">
        <v>213</v>
      </c>
      <c r="C158" s="135"/>
      <c r="D158" s="76"/>
      <c r="E158" s="17">
        <f t="shared" si="28"/>
        <v>161</v>
      </c>
      <c r="F158" s="99"/>
      <c r="G158" s="94"/>
      <c r="H158" s="92">
        <v>161</v>
      </c>
      <c r="I158" s="94"/>
      <c r="J158" s="92"/>
      <c r="K158" s="94"/>
      <c r="L158" s="94"/>
      <c r="M158" s="92"/>
      <c r="N158" s="94"/>
      <c r="O158" s="17">
        <f t="shared" si="27"/>
        <v>161</v>
      </c>
      <c r="P158" s="99"/>
      <c r="Q158" s="94"/>
      <c r="R158" s="92">
        <v>161</v>
      </c>
      <c r="S158" s="94"/>
      <c r="T158" s="4">
        <f t="shared" si="26"/>
        <v>100</v>
      </c>
    </row>
    <row r="159" spans="1:20" s="18" customFormat="1" ht="39" hidden="1" customHeight="1" outlineLevel="3" x14ac:dyDescent="0.2">
      <c r="A159" s="24" t="s">
        <v>91</v>
      </c>
      <c r="B159" s="135" t="s">
        <v>348</v>
      </c>
      <c r="C159" s="135"/>
      <c r="D159" s="76"/>
      <c r="E159" s="17">
        <f>G159+H159</f>
        <v>177.99</v>
      </c>
      <c r="F159" s="99"/>
      <c r="G159" s="94">
        <v>169.09</v>
      </c>
      <c r="H159" s="92">
        <v>8.9</v>
      </c>
      <c r="I159" s="94"/>
      <c r="J159" s="92"/>
      <c r="K159" s="94"/>
      <c r="L159" s="94"/>
      <c r="M159" s="92"/>
      <c r="N159" s="94"/>
      <c r="O159" s="17">
        <f t="shared" ref="O159" si="31">Q159+R159</f>
        <v>177.99</v>
      </c>
      <c r="P159" s="99"/>
      <c r="Q159" s="94">
        <v>169.09</v>
      </c>
      <c r="R159" s="92">
        <v>8.9</v>
      </c>
      <c r="S159" s="94"/>
      <c r="T159" s="4">
        <f t="shared" si="26"/>
        <v>100</v>
      </c>
    </row>
    <row r="160" spans="1:20" s="19" customFormat="1" ht="42.75" hidden="1" customHeight="1" outlineLevel="1" x14ac:dyDescent="0.2">
      <c r="A160" s="108" t="s">
        <v>71</v>
      </c>
      <c r="B160" s="153" t="s">
        <v>214</v>
      </c>
      <c r="C160" s="153"/>
      <c r="D160" s="76"/>
      <c r="E160" s="15">
        <f>G160+H160</f>
        <v>322.88</v>
      </c>
      <c r="F160" s="83"/>
      <c r="G160" s="4"/>
      <c r="H160" s="15">
        <f>SUM(H161:H164)</f>
        <v>322.88</v>
      </c>
      <c r="I160" s="4"/>
      <c r="J160" s="15"/>
      <c r="K160" s="4"/>
      <c r="L160" s="4"/>
      <c r="M160" s="15"/>
      <c r="N160" s="4"/>
      <c r="O160" s="15">
        <f>Q160+R160</f>
        <v>322.88</v>
      </c>
      <c r="P160" s="83"/>
      <c r="Q160" s="4"/>
      <c r="R160" s="15">
        <f>SUM(R161:R164)</f>
        <v>322.88</v>
      </c>
      <c r="S160" s="4"/>
      <c r="T160" s="4">
        <f t="shared" si="26"/>
        <v>100</v>
      </c>
    </row>
    <row r="161" spans="1:20" s="18" customFormat="1" ht="36" hidden="1" customHeight="1" outlineLevel="2" x14ac:dyDescent="0.2">
      <c r="A161" s="25" t="s">
        <v>72</v>
      </c>
      <c r="B161" s="135" t="s">
        <v>206</v>
      </c>
      <c r="C161" s="135"/>
      <c r="D161" s="76"/>
      <c r="E161" s="17">
        <f t="shared" si="28"/>
        <v>109.6</v>
      </c>
      <c r="F161" s="85"/>
      <c r="G161" s="5"/>
      <c r="H161" s="17">
        <v>109.6</v>
      </c>
      <c r="I161" s="5"/>
      <c r="J161" s="17"/>
      <c r="K161" s="5"/>
      <c r="L161" s="5"/>
      <c r="M161" s="17"/>
      <c r="N161" s="5"/>
      <c r="O161" s="17">
        <f>Q161+R161</f>
        <v>109.6</v>
      </c>
      <c r="P161" s="85"/>
      <c r="Q161" s="5"/>
      <c r="R161" s="17">
        <v>109.6</v>
      </c>
      <c r="S161" s="5"/>
      <c r="T161" s="4">
        <f>O161/E161*100</f>
        <v>100</v>
      </c>
    </row>
    <row r="162" spans="1:20" s="18" customFormat="1" ht="36" hidden="1" customHeight="1" outlineLevel="2" x14ac:dyDescent="0.2">
      <c r="A162" s="25" t="s">
        <v>114</v>
      </c>
      <c r="B162" s="135" t="s">
        <v>350</v>
      </c>
      <c r="C162" s="135"/>
      <c r="D162" s="76"/>
      <c r="E162" s="17">
        <f>H162</f>
        <v>47.87</v>
      </c>
      <c r="F162" s="85"/>
      <c r="G162" s="5"/>
      <c r="H162" s="17">
        <v>47.87</v>
      </c>
      <c r="I162" s="5"/>
      <c r="J162" s="17"/>
      <c r="K162" s="5"/>
      <c r="L162" s="5"/>
      <c r="M162" s="17"/>
      <c r="N162" s="5"/>
      <c r="O162" s="17">
        <f>R162</f>
        <v>47.87</v>
      </c>
      <c r="P162" s="85"/>
      <c r="Q162" s="5"/>
      <c r="R162" s="17">
        <v>47.87</v>
      </c>
      <c r="S162" s="5"/>
      <c r="T162" s="4">
        <f t="shared" si="26"/>
        <v>100</v>
      </c>
    </row>
    <row r="163" spans="1:20" s="18" customFormat="1" ht="54.75" hidden="1" customHeight="1" outlineLevel="2" collapsed="1" x14ac:dyDescent="0.2">
      <c r="A163" s="25" t="s">
        <v>76</v>
      </c>
      <c r="B163" s="135" t="s">
        <v>351</v>
      </c>
      <c r="C163" s="135"/>
      <c r="D163" s="76"/>
      <c r="E163" s="17">
        <f t="shared" si="28"/>
        <v>46.56</v>
      </c>
      <c r="F163" s="85"/>
      <c r="G163" s="5"/>
      <c r="H163" s="17">
        <v>46.56</v>
      </c>
      <c r="I163" s="5"/>
      <c r="J163" s="17"/>
      <c r="K163" s="5"/>
      <c r="L163" s="5"/>
      <c r="M163" s="17"/>
      <c r="N163" s="5"/>
      <c r="O163" s="17">
        <f t="shared" si="27"/>
        <v>46.56</v>
      </c>
      <c r="P163" s="85"/>
      <c r="Q163" s="5"/>
      <c r="R163" s="17">
        <v>46.56</v>
      </c>
      <c r="S163" s="5"/>
      <c r="T163" s="4">
        <f>O163/E163*100</f>
        <v>100</v>
      </c>
    </row>
    <row r="164" spans="1:20" s="18" customFormat="1" ht="38.25" hidden="1" customHeight="1" outlineLevel="2" x14ac:dyDescent="0.2">
      <c r="A164" s="25" t="s">
        <v>78</v>
      </c>
      <c r="B164" s="161" t="s">
        <v>352</v>
      </c>
      <c r="C164" s="162"/>
      <c r="D164" s="76"/>
      <c r="E164" s="17">
        <f t="shared" ref="E164" si="32">G164+H164</f>
        <v>118.85</v>
      </c>
      <c r="F164" s="85"/>
      <c r="G164" s="5"/>
      <c r="H164" s="17">
        <v>118.85</v>
      </c>
      <c r="I164" s="5"/>
      <c r="J164" s="17"/>
      <c r="K164" s="5"/>
      <c r="L164" s="5"/>
      <c r="M164" s="17"/>
      <c r="N164" s="5"/>
      <c r="O164" s="17">
        <f t="shared" ref="O164" si="33">Q164+R164</f>
        <v>118.85</v>
      </c>
      <c r="P164" s="85"/>
      <c r="Q164" s="5"/>
      <c r="R164" s="17">
        <v>118.85</v>
      </c>
      <c r="S164" s="5"/>
      <c r="T164" s="4">
        <f t="shared" ref="T164" si="34">O164/E164*100</f>
        <v>100</v>
      </c>
    </row>
    <row r="165" spans="1:20" s="14" customFormat="1" ht="47.25" customHeight="1" collapsed="1" x14ac:dyDescent="0.2">
      <c r="A165" s="95">
        <v>9</v>
      </c>
      <c r="B165" s="128" t="s">
        <v>58</v>
      </c>
      <c r="C165" s="128"/>
      <c r="D165" s="3"/>
      <c r="E165" s="15">
        <f>H165</f>
        <v>40493.03</v>
      </c>
      <c r="F165" s="83"/>
      <c r="G165" s="4"/>
      <c r="H165" s="15">
        <f>H166+H168</f>
        <v>40493.03</v>
      </c>
      <c r="I165" s="4"/>
      <c r="J165" s="15"/>
      <c r="K165" s="4"/>
      <c r="L165" s="4"/>
      <c r="M165" s="15"/>
      <c r="N165" s="4"/>
      <c r="O165" s="15">
        <f>R165</f>
        <v>40493.03</v>
      </c>
      <c r="P165" s="83"/>
      <c r="Q165" s="4"/>
      <c r="R165" s="15">
        <f>R166+R168</f>
        <v>40493.03</v>
      </c>
      <c r="S165" s="4"/>
      <c r="T165" s="4">
        <f>O165/E165*100</f>
        <v>100</v>
      </c>
    </row>
    <row r="166" spans="1:20" s="14" customFormat="1" ht="46.15" hidden="1" customHeight="1" outlineLevel="1" x14ac:dyDescent="0.2">
      <c r="A166" s="105">
        <v>1</v>
      </c>
      <c r="B166" s="128" t="s">
        <v>215</v>
      </c>
      <c r="C166" s="128"/>
      <c r="D166" s="6"/>
      <c r="E166" s="17">
        <f>H166</f>
        <v>25379.41</v>
      </c>
      <c r="F166" s="85"/>
      <c r="G166" s="85"/>
      <c r="H166" s="17">
        <f>H167</f>
        <v>25379.41</v>
      </c>
      <c r="I166" s="109"/>
      <c r="J166" s="17"/>
      <c r="K166" s="5"/>
      <c r="L166" s="5"/>
      <c r="M166" s="17"/>
      <c r="N166" s="5"/>
      <c r="O166" s="17">
        <f>R166</f>
        <v>25379.41</v>
      </c>
      <c r="P166" s="85"/>
      <c r="Q166" s="85"/>
      <c r="R166" s="17">
        <f>R167</f>
        <v>25379.41</v>
      </c>
      <c r="S166" s="5"/>
      <c r="T166" s="5">
        <f>O166/E166*100</f>
        <v>100</v>
      </c>
    </row>
    <row r="167" spans="1:20" s="14" customFormat="1" ht="35.25" hidden="1" customHeight="1" outlineLevel="2" x14ac:dyDescent="0.2">
      <c r="A167" s="89" t="s">
        <v>29</v>
      </c>
      <c r="B167" s="127" t="s">
        <v>216</v>
      </c>
      <c r="C167" s="127"/>
      <c r="D167" s="6"/>
      <c r="E167" s="17">
        <f t="shared" ref="E167:E191" si="35">H167</f>
        <v>25379.41</v>
      </c>
      <c r="F167" s="85"/>
      <c r="G167" s="85"/>
      <c r="H167" s="17">
        <v>25379.41</v>
      </c>
      <c r="I167" s="109"/>
      <c r="J167" s="17"/>
      <c r="K167" s="5"/>
      <c r="L167" s="5"/>
      <c r="M167" s="17"/>
      <c r="N167" s="5"/>
      <c r="O167" s="17">
        <f t="shared" ref="O167:O191" si="36">R167</f>
        <v>25379.41</v>
      </c>
      <c r="P167" s="85"/>
      <c r="Q167" s="85"/>
      <c r="R167" s="17">
        <v>25379.41</v>
      </c>
      <c r="S167" s="5"/>
      <c r="T167" s="5">
        <f t="shared" ref="T167:T191" si="37">O167/E167*100</f>
        <v>100</v>
      </c>
    </row>
    <row r="168" spans="1:20" s="14" customFormat="1" ht="42.6" hidden="1" customHeight="1" outlineLevel="1" x14ac:dyDescent="0.2">
      <c r="A168" s="95">
        <v>2</v>
      </c>
      <c r="B168" s="128" t="s">
        <v>217</v>
      </c>
      <c r="C168" s="128"/>
      <c r="D168" s="3"/>
      <c r="E168" s="17">
        <f t="shared" si="35"/>
        <v>15113.62</v>
      </c>
      <c r="F168" s="83"/>
      <c r="G168" s="83"/>
      <c r="H168" s="15">
        <f>H169+H177+H179</f>
        <v>15113.62</v>
      </c>
      <c r="I168" s="110"/>
      <c r="J168" s="15"/>
      <c r="K168" s="4"/>
      <c r="L168" s="4"/>
      <c r="M168" s="15"/>
      <c r="N168" s="4"/>
      <c r="O168" s="17">
        <f t="shared" si="36"/>
        <v>15113.62</v>
      </c>
      <c r="P168" s="83"/>
      <c r="Q168" s="83"/>
      <c r="R168" s="15">
        <f>R169+R177+R179</f>
        <v>15113.62</v>
      </c>
      <c r="S168" s="4"/>
      <c r="T168" s="5">
        <f t="shared" si="37"/>
        <v>100</v>
      </c>
    </row>
    <row r="169" spans="1:20" s="14" customFormat="1" ht="22.5" hidden="1" customHeight="1" outlineLevel="2" x14ac:dyDescent="0.2">
      <c r="A169" s="89" t="s">
        <v>82</v>
      </c>
      <c r="B169" s="127" t="s">
        <v>204</v>
      </c>
      <c r="C169" s="127"/>
      <c r="D169" s="6"/>
      <c r="E169" s="17">
        <f t="shared" si="35"/>
        <v>6268.63</v>
      </c>
      <c r="F169" s="85"/>
      <c r="G169" s="85"/>
      <c r="H169" s="17">
        <f>SUM(H170:H176)</f>
        <v>6268.63</v>
      </c>
      <c r="I169" s="109"/>
      <c r="J169" s="17"/>
      <c r="K169" s="5"/>
      <c r="L169" s="5"/>
      <c r="M169" s="17"/>
      <c r="N169" s="5"/>
      <c r="O169" s="17">
        <f t="shared" si="36"/>
        <v>6268.63</v>
      </c>
      <c r="P169" s="85"/>
      <c r="Q169" s="85"/>
      <c r="R169" s="17">
        <v>6268.63</v>
      </c>
      <c r="S169" s="5"/>
      <c r="T169" s="5">
        <f t="shared" si="37"/>
        <v>100</v>
      </c>
    </row>
    <row r="170" spans="1:20" s="18" customFormat="1" ht="24" hidden="1" customHeight="1" outlineLevel="3" x14ac:dyDescent="0.2">
      <c r="A170" s="89" t="s">
        <v>218</v>
      </c>
      <c r="B170" s="129" t="s">
        <v>66</v>
      </c>
      <c r="C170" s="130"/>
      <c r="D170" s="6"/>
      <c r="E170" s="17">
        <f t="shared" si="35"/>
        <v>5504.4</v>
      </c>
      <c r="F170" s="85"/>
      <c r="G170" s="85"/>
      <c r="H170" s="17">
        <v>5504.4</v>
      </c>
      <c r="I170" s="109"/>
      <c r="J170" s="17"/>
      <c r="K170" s="5"/>
      <c r="L170" s="5"/>
      <c r="M170" s="17"/>
      <c r="N170" s="5"/>
      <c r="O170" s="17">
        <f t="shared" si="36"/>
        <v>5504.4</v>
      </c>
      <c r="P170" s="85"/>
      <c r="Q170" s="85"/>
      <c r="R170" s="17">
        <v>5504.4</v>
      </c>
      <c r="S170" s="5"/>
      <c r="T170" s="5">
        <f t="shared" si="37"/>
        <v>100</v>
      </c>
    </row>
    <row r="171" spans="1:20" s="18" customFormat="1" ht="24" hidden="1" customHeight="1" outlineLevel="3" x14ac:dyDescent="0.2">
      <c r="A171" s="104" t="s">
        <v>219</v>
      </c>
      <c r="B171" s="126" t="s">
        <v>59</v>
      </c>
      <c r="C171" s="126"/>
      <c r="D171" s="93"/>
      <c r="E171" s="17">
        <f t="shared" si="35"/>
        <v>17.8</v>
      </c>
      <c r="F171" s="99"/>
      <c r="G171" s="99"/>
      <c r="H171" s="92">
        <v>17.8</v>
      </c>
      <c r="I171" s="111"/>
      <c r="J171" s="92"/>
      <c r="K171" s="94"/>
      <c r="L171" s="94"/>
      <c r="M171" s="92"/>
      <c r="N171" s="94"/>
      <c r="O171" s="17">
        <f t="shared" si="36"/>
        <v>17.8</v>
      </c>
      <c r="P171" s="99"/>
      <c r="Q171" s="99"/>
      <c r="R171" s="92">
        <v>17.8</v>
      </c>
      <c r="S171" s="94"/>
      <c r="T171" s="5">
        <f t="shared" si="37"/>
        <v>100</v>
      </c>
    </row>
    <row r="172" spans="1:20" s="18" customFormat="1" ht="24" hidden="1" customHeight="1" outlineLevel="3" x14ac:dyDescent="0.2">
      <c r="A172" s="104" t="s">
        <v>102</v>
      </c>
      <c r="B172" s="126" t="s">
        <v>60</v>
      </c>
      <c r="C172" s="126"/>
      <c r="D172" s="93"/>
      <c r="E172" s="17">
        <f t="shared" si="35"/>
        <v>420.51</v>
      </c>
      <c r="F172" s="99"/>
      <c r="G172" s="99"/>
      <c r="H172" s="92">
        <v>420.51</v>
      </c>
      <c r="I172" s="111"/>
      <c r="J172" s="92"/>
      <c r="K172" s="94"/>
      <c r="L172" s="94"/>
      <c r="M172" s="92"/>
      <c r="N172" s="94"/>
      <c r="O172" s="17">
        <f t="shared" si="36"/>
        <v>420.51</v>
      </c>
      <c r="P172" s="99"/>
      <c r="Q172" s="99"/>
      <c r="R172" s="92">
        <v>420.51</v>
      </c>
      <c r="S172" s="94"/>
      <c r="T172" s="5">
        <f t="shared" si="37"/>
        <v>100</v>
      </c>
    </row>
    <row r="173" spans="1:20" s="18" customFormat="1" ht="24" hidden="1" customHeight="1" outlineLevel="3" x14ac:dyDescent="0.2">
      <c r="A173" s="104" t="s">
        <v>253</v>
      </c>
      <c r="B173" s="126" t="s">
        <v>63</v>
      </c>
      <c r="C173" s="126"/>
      <c r="D173" s="93"/>
      <c r="E173" s="17">
        <f t="shared" si="35"/>
        <v>95</v>
      </c>
      <c r="F173" s="99"/>
      <c r="G173" s="99"/>
      <c r="H173" s="92">
        <v>95</v>
      </c>
      <c r="I173" s="111"/>
      <c r="J173" s="92"/>
      <c r="K173" s="94"/>
      <c r="L173" s="94"/>
      <c r="M173" s="92"/>
      <c r="N173" s="94"/>
      <c r="O173" s="17">
        <f t="shared" si="36"/>
        <v>95</v>
      </c>
      <c r="P173" s="99"/>
      <c r="Q173" s="99"/>
      <c r="R173" s="92">
        <v>95</v>
      </c>
      <c r="S173" s="94"/>
      <c r="T173" s="5">
        <f t="shared" si="37"/>
        <v>100</v>
      </c>
    </row>
    <row r="174" spans="1:20" s="18" customFormat="1" ht="24" hidden="1" customHeight="1" outlineLevel="3" x14ac:dyDescent="0.2">
      <c r="A174" s="104" t="s">
        <v>220</v>
      </c>
      <c r="B174" s="126" t="s">
        <v>64</v>
      </c>
      <c r="C174" s="126"/>
      <c r="D174" s="93"/>
      <c r="E174" s="17">
        <f t="shared" si="35"/>
        <v>17.600000000000001</v>
      </c>
      <c r="F174" s="99"/>
      <c r="G174" s="99"/>
      <c r="H174" s="92">
        <v>17.600000000000001</v>
      </c>
      <c r="I174" s="111"/>
      <c r="J174" s="92"/>
      <c r="K174" s="94"/>
      <c r="L174" s="94"/>
      <c r="M174" s="92"/>
      <c r="N174" s="94"/>
      <c r="O174" s="17">
        <f t="shared" si="36"/>
        <v>17.600000000000001</v>
      </c>
      <c r="P174" s="99"/>
      <c r="Q174" s="99"/>
      <c r="R174" s="92">
        <v>17.600000000000001</v>
      </c>
      <c r="S174" s="94"/>
      <c r="T174" s="5">
        <f t="shared" si="37"/>
        <v>100</v>
      </c>
    </row>
    <row r="175" spans="1:20" s="18" customFormat="1" ht="24" hidden="1" customHeight="1" outlineLevel="3" x14ac:dyDescent="0.2">
      <c r="A175" s="104" t="s">
        <v>254</v>
      </c>
      <c r="B175" s="126" t="s">
        <v>221</v>
      </c>
      <c r="C175" s="126"/>
      <c r="D175" s="93"/>
      <c r="E175" s="17">
        <f t="shared" si="35"/>
        <v>18</v>
      </c>
      <c r="F175" s="99"/>
      <c r="G175" s="99"/>
      <c r="H175" s="92">
        <v>18</v>
      </c>
      <c r="I175" s="111"/>
      <c r="J175" s="92"/>
      <c r="K175" s="94"/>
      <c r="L175" s="94"/>
      <c r="M175" s="92"/>
      <c r="N175" s="94"/>
      <c r="O175" s="17">
        <f t="shared" si="36"/>
        <v>18</v>
      </c>
      <c r="P175" s="99"/>
      <c r="Q175" s="99"/>
      <c r="R175" s="92">
        <v>18</v>
      </c>
      <c r="S175" s="94"/>
      <c r="T175" s="5">
        <f t="shared" si="37"/>
        <v>100</v>
      </c>
    </row>
    <row r="176" spans="1:20" s="18" customFormat="1" ht="24" hidden="1" customHeight="1" outlineLevel="3" x14ac:dyDescent="0.2">
      <c r="A176" s="104" t="s">
        <v>301</v>
      </c>
      <c r="B176" s="126" t="s">
        <v>302</v>
      </c>
      <c r="C176" s="126"/>
      <c r="D176" s="93"/>
      <c r="E176" s="17">
        <f>H176</f>
        <v>195.32</v>
      </c>
      <c r="F176" s="99"/>
      <c r="G176" s="99"/>
      <c r="H176" s="92">
        <v>195.32</v>
      </c>
      <c r="I176" s="111"/>
      <c r="J176" s="92"/>
      <c r="K176" s="94"/>
      <c r="L176" s="94"/>
      <c r="M176" s="92"/>
      <c r="N176" s="94"/>
      <c r="O176" s="17">
        <f t="shared" ref="O176" si="38">R176</f>
        <v>195.32</v>
      </c>
      <c r="P176" s="99"/>
      <c r="Q176" s="99"/>
      <c r="R176" s="92">
        <v>195.32</v>
      </c>
      <c r="S176" s="94"/>
      <c r="T176" s="5">
        <f t="shared" ref="T176" si="39">O176/E176*100</f>
        <v>100</v>
      </c>
    </row>
    <row r="177" spans="1:20" s="18" customFormat="1" ht="42" hidden="1" customHeight="1" outlineLevel="2" x14ac:dyDescent="0.2">
      <c r="A177" s="112" t="s">
        <v>114</v>
      </c>
      <c r="B177" s="125" t="s">
        <v>21</v>
      </c>
      <c r="C177" s="125"/>
      <c r="D177" s="93"/>
      <c r="E177" s="17">
        <f t="shared" si="35"/>
        <v>956.37</v>
      </c>
      <c r="F177" s="99"/>
      <c r="G177" s="99"/>
      <c r="H177" s="17">
        <f>H178</f>
        <v>956.37</v>
      </c>
      <c r="I177" s="111"/>
      <c r="J177" s="92"/>
      <c r="K177" s="94"/>
      <c r="L177" s="94"/>
      <c r="M177" s="92"/>
      <c r="N177" s="94"/>
      <c r="O177" s="17">
        <f t="shared" si="36"/>
        <v>956.37</v>
      </c>
      <c r="P177" s="99"/>
      <c r="Q177" s="99"/>
      <c r="R177" s="17">
        <f>R178</f>
        <v>956.37</v>
      </c>
      <c r="S177" s="94"/>
      <c r="T177" s="5">
        <f t="shared" si="37"/>
        <v>100</v>
      </c>
    </row>
    <row r="178" spans="1:20" s="18" customFormat="1" ht="24" hidden="1" customHeight="1" outlineLevel="3" x14ac:dyDescent="0.2">
      <c r="A178" s="104" t="s">
        <v>104</v>
      </c>
      <c r="B178" s="126" t="s">
        <v>222</v>
      </c>
      <c r="C178" s="126"/>
      <c r="D178" s="93"/>
      <c r="E178" s="17">
        <f t="shared" si="35"/>
        <v>956.37</v>
      </c>
      <c r="F178" s="99"/>
      <c r="G178" s="99"/>
      <c r="H178" s="17">
        <v>956.37</v>
      </c>
      <c r="I178" s="111"/>
      <c r="J178" s="92"/>
      <c r="K178" s="94"/>
      <c r="L178" s="94"/>
      <c r="M178" s="92"/>
      <c r="N178" s="94"/>
      <c r="O178" s="17">
        <f t="shared" si="36"/>
        <v>956.37</v>
      </c>
      <c r="P178" s="99"/>
      <c r="Q178" s="99"/>
      <c r="R178" s="17">
        <v>956.37</v>
      </c>
      <c r="S178" s="94"/>
      <c r="T178" s="5">
        <f t="shared" si="37"/>
        <v>100</v>
      </c>
    </row>
    <row r="179" spans="1:20" s="18" customFormat="1" ht="24" hidden="1" customHeight="1" outlineLevel="2" x14ac:dyDescent="0.2">
      <c r="A179" s="112" t="s">
        <v>171</v>
      </c>
      <c r="B179" s="125" t="s">
        <v>223</v>
      </c>
      <c r="C179" s="125"/>
      <c r="D179" s="93"/>
      <c r="E179" s="17">
        <f t="shared" si="35"/>
        <v>7888.6200000000008</v>
      </c>
      <c r="F179" s="99"/>
      <c r="G179" s="99"/>
      <c r="H179" s="17">
        <f>SUM(H180:H193)</f>
        <v>7888.6200000000008</v>
      </c>
      <c r="I179" s="109"/>
      <c r="J179" s="17"/>
      <c r="K179" s="5"/>
      <c r="L179" s="5"/>
      <c r="M179" s="17"/>
      <c r="N179" s="5"/>
      <c r="O179" s="17">
        <f t="shared" si="36"/>
        <v>7888.6200000000008</v>
      </c>
      <c r="P179" s="85"/>
      <c r="Q179" s="85"/>
      <c r="R179" s="17">
        <f>SUM(R180:R193)</f>
        <v>7888.6200000000008</v>
      </c>
      <c r="S179" s="5"/>
      <c r="T179" s="5">
        <f t="shared" si="37"/>
        <v>100</v>
      </c>
    </row>
    <row r="180" spans="1:20" s="18" customFormat="1" ht="24" hidden="1" customHeight="1" outlineLevel="3" x14ac:dyDescent="0.2">
      <c r="A180" s="89" t="s">
        <v>224</v>
      </c>
      <c r="B180" s="123" t="s">
        <v>65</v>
      </c>
      <c r="C180" s="124"/>
      <c r="D180" s="6"/>
      <c r="E180" s="17">
        <f t="shared" si="35"/>
        <v>672.04</v>
      </c>
      <c r="F180" s="85"/>
      <c r="G180" s="85"/>
      <c r="H180" s="17">
        <v>672.04</v>
      </c>
      <c r="I180" s="109"/>
      <c r="J180" s="17"/>
      <c r="K180" s="5"/>
      <c r="L180" s="5"/>
      <c r="M180" s="17"/>
      <c r="N180" s="5"/>
      <c r="O180" s="17">
        <f t="shared" si="36"/>
        <v>672.04</v>
      </c>
      <c r="P180" s="85"/>
      <c r="Q180" s="85"/>
      <c r="R180" s="17">
        <v>672.04</v>
      </c>
      <c r="S180" s="5"/>
      <c r="T180" s="5">
        <f t="shared" si="37"/>
        <v>100</v>
      </c>
    </row>
    <row r="181" spans="1:20" s="18" customFormat="1" ht="24" hidden="1" customHeight="1" outlineLevel="3" x14ac:dyDescent="0.2">
      <c r="A181" s="89" t="s">
        <v>225</v>
      </c>
      <c r="B181" s="123" t="s">
        <v>226</v>
      </c>
      <c r="C181" s="124"/>
      <c r="D181" s="6"/>
      <c r="E181" s="17">
        <f t="shared" si="35"/>
        <v>54</v>
      </c>
      <c r="F181" s="85"/>
      <c r="G181" s="85"/>
      <c r="H181" s="17">
        <v>54</v>
      </c>
      <c r="I181" s="109"/>
      <c r="J181" s="17"/>
      <c r="K181" s="5"/>
      <c r="L181" s="5"/>
      <c r="M181" s="17"/>
      <c r="N181" s="5"/>
      <c r="O181" s="17">
        <f t="shared" si="36"/>
        <v>54</v>
      </c>
      <c r="P181" s="85"/>
      <c r="Q181" s="85"/>
      <c r="R181" s="17">
        <v>54</v>
      </c>
      <c r="S181" s="5"/>
      <c r="T181" s="5">
        <f t="shared" si="37"/>
        <v>100</v>
      </c>
    </row>
    <row r="182" spans="1:20" s="18" customFormat="1" ht="24" hidden="1" customHeight="1" outlineLevel="3" x14ac:dyDescent="0.2">
      <c r="A182" s="89" t="s">
        <v>227</v>
      </c>
      <c r="B182" s="123" t="s">
        <v>28</v>
      </c>
      <c r="C182" s="124"/>
      <c r="D182" s="6"/>
      <c r="E182" s="17">
        <f t="shared" si="35"/>
        <v>23</v>
      </c>
      <c r="F182" s="85"/>
      <c r="G182" s="85"/>
      <c r="H182" s="17">
        <v>23</v>
      </c>
      <c r="I182" s="109"/>
      <c r="J182" s="17"/>
      <c r="K182" s="5"/>
      <c r="L182" s="5"/>
      <c r="M182" s="17"/>
      <c r="N182" s="5"/>
      <c r="O182" s="17">
        <f t="shared" si="36"/>
        <v>23</v>
      </c>
      <c r="P182" s="85"/>
      <c r="Q182" s="85"/>
      <c r="R182" s="17">
        <v>23</v>
      </c>
      <c r="S182" s="5"/>
      <c r="T182" s="5">
        <f t="shared" si="37"/>
        <v>100</v>
      </c>
    </row>
    <row r="183" spans="1:20" s="18" customFormat="1" ht="24" hidden="1" customHeight="1" outlineLevel="3" x14ac:dyDescent="0.2">
      <c r="A183" s="89" t="s">
        <v>228</v>
      </c>
      <c r="B183" s="123" t="s">
        <v>303</v>
      </c>
      <c r="C183" s="124"/>
      <c r="D183" s="6"/>
      <c r="E183" s="17">
        <f t="shared" si="35"/>
        <v>60</v>
      </c>
      <c r="F183" s="85"/>
      <c r="G183" s="85"/>
      <c r="H183" s="17">
        <v>60</v>
      </c>
      <c r="I183" s="109"/>
      <c r="J183" s="17"/>
      <c r="K183" s="5"/>
      <c r="L183" s="5"/>
      <c r="M183" s="17"/>
      <c r="N183" s="5"/>
      <c r="O183" s="17">
        <f t="shared" si="36"/>
        <v>60</v>
      </c>
      <c r="P183" s="85"/>
      <c r="Q183" s="85"/>
      <c r="R183" s="17">
        <v>60</v>
      </c>
      <c r="S183" s="5"/>
      <c r="T183" s="5">
        <f t="shared" si="37"/>
        <v>100</v>
      </c>
    </row>
    <row r="184" spans="1:20" s="18" customFormat="1" ht="24" hidden="1" customHeight="1" outlineLevel="3" x14ac:dyDescent="0.2">
      <c r="A184" s="89" t="s">
        <v>304</v>
      </c>
      <c r="B184" s="123" t="s">
        <v>62</v>
      </c>
      <c r="C184" s="124"/>
      <c r="D184" s="6"/>
      <c r="E184" s="17">
        <f t="shared" si="35"/>
        <v>40</v>
      </c>
      <c r="F184" s="85"/>
      <c r="G184" s="85"/>
      <c r="H184" s="17">
        <v>40</v>
      </c>
      <c r="I184" s="109"/>
      <c r="J184" s="17"/>
      <c r="K184" s="5"/>
      <c r="L184" s="5"/>
      <c r="M184" s="17"/>
      <c r="N184" s="5"/>
      <c r="O184" s="17">
        <f t="shared" si="36"/>
        <v>40</v>
      </c>
      <c r="P184" s="85"/>
      <c r="Q184" s="85"/>
      <c r="R184" s="17">
        <v>40</v>
      </c>
      <c r="S184" s="5"/>
      <c r="T184" s="5">
        <f t="shared" si="37"/>
        <v>100</v>
      </c>
    </row>
    <row r="185" spans="1:20" s="18" customFormat="1" ht="24" hidden="1" customHeight="1" outlineLevel="3" x14ac:dyDescent="0.2">
      <c r="A185" s="89" t="s">
        <v>229</v>
      </c>
      <c r="B185" s="123" t="s">
        <v>305</v>
      </c>
      <c r="C185" s="124"/>
      <c r="D185" s="6"/>
      <c r="E185" s="17">
        <f t="shared" si="35"/>
        <v>4226.76</v>
      </c>
      <c r="F185" s="85"/>
      <c r="G185" s="85"/>
      <c r="H185" s="17">
        <v>4226.76</v>
      </c>
      <c r="I185" s="109"/>
      <c r="J185" s="17"/>
      <c r="K185" s="5"/>
      <c r="L185" s="5"/>
      <c r="M185" s="17"/>
      <c r="N185" s="5"/>
      <c r="O185" s="17">
        <f t="shared" si="36"/>
        <v>4226.76</v>
      </c>
      <c r="P185" s="85"/>
      <c r="Q185" s="85"/>
      <c r="R185" s="17">
        <v>4226.76</v>
      </c>
      <c r="S185" s="5"/>
      <c r="T185" s="5">
        <f t="shared" si="37"/>
        <v>100</v>
      </c>
    </row>
    <row r="186" spans="1:20" s="18" customFormat="1" ht="24" hidden="1" customHeight="1" outlineLevel="3" x14ac:dyDescent="0.2">
      <c r="A186" s="89" t="s">
        <v>306</v>
      </c>
      <c r="B186" s="123" t="s">
        <v>23</v>
      </c>
      <c r="C186" s="124"/>
      <c r="D186" s="6"/>
      <c r="E186" s="17">
        <f t="shared" si="35"/>
        <v>70</v>
      </c>
      <c r="F186" s="85"/>
      <c r="G186" s="85"/>
      <c r="H186" s="17">
        <v>70</v>
      </c>
      <c r="I186" s="109"/>
      <c r="J186" s="17"/>
      <c r="K186" s="5"/>
      <c r="L186" s="5"/>
      <c r="M186" s="17"/>
      <c r="N186" s="5"/>
      <c r="O186" s="17">
        <f t="shared" si="36"/>
        <v>70</v>
      </c>
      <c r="P186" s="85"/>
      <c r="Q186" s="85"/>
      <c r="R186" s="17">
        <v>70</v>
      </c>
      <c r="S186" s="5"/>
      <c r="T186" s="5">
        <f t="shared" si="37"/>
        <v>100</v>
      </c>
    </row>
    <row r="187" spans="1:20" s="18" customFormat="1" ht="24" hidden="1" customHeight="1" outlineLevel="3" x14ac:dyDescent="0.2">
      <c r="A187" s="89" t="s">
        <v>230</v>
      </c>
      <c r="B187" s="123" t="s">
        <v>24</v>
      </c>
      <c r="C187" s="124"/>
      <c r="D187" s="6"/>
      <c r="E187" s="17">
        <f t="shared" si="35"/>
        <v>58</v>
      </c>
      <c r="F187" s="85"/>
      <c r="G187" s="85"/>
      <c r="H187" s="17">
        <v>58</v>
      </c>
      <c r="I187" s="109"/>
      <c r="J187" s="17"/>
      <c r="K187" s="5"/>
      <c r="L187" s="5"/>
      <c r="M187" s="17"/>
      <c r="N187" s="5"/>
      <c r="O187" s="17">
        <f t="shared" si="36"/>
        <v>58</v>
      </c>
      <c r="P187" s="85"/>
      <c r="Q187" s="85"/>
      <c r="R187" s="17">
        <v>58</v>
      </c>
      <c r="S187" s="5"/>
      <c r="T187" s="5">
        <f t="shared" si="37"/>
        <v>100</v>
      </c>
    </row>
    <row r="188" spans="1:20" s="18" customFormat="1" ht="24" hidden="1" customHeight="1" outlineLevel="3" x14ac:dyDescent="0.2">
      <c r="A188" s="89" t="s">
        <v>231</v>
      </c>
      <c r="B188" s="123" t="s">
        <v>61</v>
      </c>
      <c r="C188" s="124"/>
      <c r="D188" s="6"/>
      <c r="E188" s="17">
        <f t="shared" si="35"/>
        <v>40</v>
      </c>
      <c r="F188" s="85"/>
      <c r="G188" s="85"/>
      <c r="H188" s="17">
        <v>40</v>
      </c>
      <c r="I188" s="109"/>
      <c r="J188" s="17"/>
      <c r="K188" s="5"/>
      <c r="L188" s="5"/>
      <c r="M188" s="17"/>
      <c r="N188" s="5"/>
      <c r="O188" s="17">
        <f t="shared" si="36"/>
        <v>40</v>
      </c>
      <c r="P188" s="85"/>
      <c r="Q188" s="85"/>
      <c r="R188" s="17">
        <v>40</v>
      </c>
      <c r="S188" s="5"/>
      <c r="T188" s="5">
        <f t="shared" si="37"/>
        <v>100</v>
      </c>
    </row>
    <row r="189" spans="1:20" s="14" customFormat="1" ht="31.5" hidden="1" customHeight="1" outlineLevel="3" x14ac:dyDescent="0.2">
      <c r="A189" s="89" t="s">
        <v>232</v>
      </c>
      <c r="B189" s="123" t="s">
        <v>307</v>
      </c>
      <c r="C189" s="124"/>
      <c r="D189" s="6"/>
      <c r="E189" s="17">
        <f t="shared" si="35"/>
        <v>75</v>
      </c>
      <c r="F189" s="85"/>
      <c r="G189" s="85"/>
      <c r="H189" s="17">
        <v>75</v>
      </c>
      <c r="I189" s="109"/>
      <c r="J189" s="17"/>
      <c r="K189" s="5"/>
      <c r="L189" s="5"/>
      <c r="M189" s="17"/>
      <c r="N189" s="5"/>
      <c r="O189" s="17">
        <f t="shared" si="36"/>
        <v>75</v>
      </c>
      <c r="P189" s="85"/>
      <c r="Q189" s="85"/>
      <c r="R189" s="17">
        <v>75</v>
      </c>
      <c r="S189" s="5"/>
      <c r="T189" s="5">
        <f t="shared" si="37"/>
        <v>100</v>
      </c>
    </row>
    <row r="190" spans="1:20" s="14" customFormat="1" ht="31.5" hidden="1" customHeight="1" outlineLevel="3" x14ac:dyDescent="0.2">
      <c r="A190" s="89" t="s">
        <v>233</v>
      </c>
      <c r="B190" s="123" t="s">
        <v>25</v>
      </c>
      <c r="C190" s="124"/>
      <c r="D190" s="6"/>
      <c r="E190" s="17">
        <f t="shared" si="35"/>
        <v>100</v>
      </c>
      <c r="F190" s="85"/>
      <c r="G190" s="85"/>
      <c r="H190" s="17">
        <v>100</v>
      </c>
      <c r="I190" s="109"/>
      <c r="J190" s="17"/>
      <c r="K190" s="5"/>
      <c r="L190" s="5"/>
      <c r="M190" s="17"/>
      <c r="N190" s="5"/>
      <c r="O190" s="17">
        <f t="shared" si="36"/>
        <v>100</v>
      </c>
      <c r="P190" s="85"/>
      <c r="Q190" s="85"/>
      <c r="R190" s="17">
        <v>100</v>
      </c>
      <c r="S190" s="5"/>
      <c r="T190" s="5">
        <f t="shared" si="37"/>
        <v>100</v>
      </c>
    </row>
    <row r="191" spans="1:20" s="14" customFormat="1" ht="31.5" hidden="1" customHeight="1" outlineLevel="3" x14ac:dyDescent="0.2">
      <c r="A191" s="89" t="s">
        <v>308</v>
      </c>
      <c r="B191" s="123" t="s">
        <v>26</v>
      </c>
      <c r="C191" s="124"/>
      <c r="D191" s="6"/>
      <c r="E191" s="17">
        <f t="shared" si="35"/>
        <v>99.5</v>
      </c>
      <c r="F191" s="85"/>
      <c r="G191" s="85"/>
      <c r="H191" s="17">
        <v>99.5</v>
      </c>
      <c r="I191" s="109"/>
      <c r="J191" s="17"/>
      <c r="K191" s="5"/>
      <c r="L191" s="5"/>
      <c r="M191" s="17"/>
      <c r="N191" s="5"/>
      <c r="O191" s="17">
        <f t="shared" si="36"/>
        <v>99.5</v>
      </c>
      <c r="P191" s="85"/>
      <c r="Q191" s="85"/>
      <c r="R191" s="17">
        <v>99.5</v>
      </c>
      <c r="S191" s="5"/>
      <c r="T191" s="5">
        <f t="shared" si="37"/>
        <v>100</v>
      </c>
    </row>
    <row r="192" spans="1:20" s="14" customFormat="1" ht="31.5" hidden="1" customHeight="1" outlineLevel="3" x14ac:dyDescent="0.2">
      <c r="A192" s="89" t="s">
        <v>234</v>
      </c>
      <c r="B192" s="123" t="s">
        <v>27</v>
      </c>
      <c r="C192" s="124"/>
      <c r="D192" s="6"/>
      <c r="E192" s="17">
        <f t="shared" ref="E192:E193" si="40">H192</f>
        <v>54.3</v>
      </c>
      <c r="F192" s="85"/>
      <c r="G192" s="85"/>
      <c r="H192" s="17">
        <v>54.3</v>
      </c>
      <c r="I192" s="109"/>
      <c r="J192" s="17"/>
      <c r="K192" s="5"/>
      <c r="L192" s="5"/>
      <c r="M192" s="17"/>
      <c r="N192" s="5"/>
      <c r="O192" s="17">
        <f t="shared" ref="O192:O193" si="41">R192</f>
        <v>54.3</v>
      </c>
      <c r="P192" s="85"/>
      <c r="Q192" s="85"/>
      <c r="R192" s="17">
        <v>54.3</v>
      </c>
      <c r="S192" s="5"/>
      <c r="T192" s="5">
        <f t="shared" ref="T192" si="42">O192/E192*100</f>
        <v>100</v>
      </c>
    </row>
    <row r="193" spans="1:21" s="14" customFormat="1" ht="31.5" hidden="1" customHeight="1" outlineLevel="3" x14ac:dyDescent="0.2">
      <c r="A193" s="89" t="s">
        <v>308</v>
      </c>
      <c r="B193" s="123" t="s">
        <v>235</v>
      </c>
      <c r="C193" s="124"/>
      <c r="D193" s="6"/>
      <c r="E193" s="17">
        <f t="shared" si="40"/>
        <v>2316.02</v>
      </c>
      <c r="F193" s="85"/>
      <c r="G193" s="85"/>
      <c r="H193" s="17">
        <v>2316.02</v>
      </c>
      <c r="I193" s="109"/>
      <c r="J193" s="17"/>
      <c r="K193" s="5"/>
      <c r="L193" s="5"/>
      <c r="M193" s="17"/>
      <c r="N193" s="5"/>
      <c r="O193" s="17">
        <f t="shared" si="41"/>
        <v>2316.02</v>
      </c>
      <c r="P193" s="85"/>
      <c r="Q193" s="85"/>
      <c r="R193" s="17">
        <v>2316.02</v>
      </c>
      <c r="S193" s="5"/>
      <c r="T193" s="5">
        <f>O193/E193*100</f>
        <v>100</v>
      </c>
    </row>
    <row r="194" spans="1:21" s="14" customFormat="1" ht="51" customHeight="1" collapsed="1" x14ac:dyDescent="0.2">
      <c r="A194" s="95">
        <v>10</v>
      </c>
      <c r="B194" s="128" t="s">
        <v>67</v>
      </c>
      <c r="C194" s="128"/>
      <c r="D194" s="3"/>
      <c r="E194" s="4">
        <f>F194+G194+H194</f>
        <v>240709.36000000002</v>
      </c>
      <c r="F194" s="4">
        <f>F195+F231</f>
        <v>4569</v>
      </c>
      <c r="G194" s="4">
        <f>G195+G231</f>
        <v>18430.96</v>
      </c>
      <c r="H194" s="4">
        <f>H195+H231</f>
        <v>217709.40000000002</v>
      </c>
      <c r="I194" s="110"/>
      <c r="J194" s="15"/>
      <c r="K194" s="4"/>
      <c r="L194" s="4"/>
      <c r="M194" s="4"/>
      <c r="N194" s="4"/>
      <c r="O194" s="4">
        <f>P194+Q194+R194</f>
        <v>237986.66</v>
      </c>
      <c r="P194" s="4">
        <f>P195+P231</f>
        <v>4569</v>
      </c>
      <c r="Q194" s="119">
        <f>Q195+Q231</f>
        <v>18430.96</v>
      </c>
      <c r="R194" s="4">
        <f>R195+R231</f>
        <v>214986.7</v>
      </c>
      <c r="S194" s="4"/>
      <c r="T194" s="4">
        <f>O194/E194*100</f>
        <v>98.868884865964489</v>
      </c>
      <c r="U194" s="31"/>
    </row>
    <row r="195" spans="1:21" s="19" customFormat="1" ht="28.5" hidden="1" customHeight="1" outlineLevel="1" x14ac:dyDescent="0.2">
      <c r="A195" s="108" t="s">
        <v>105</v>
      </c>
      <c r="B195" s="140" t="s">
        <v>68</v>
      </c>
      <c r="C195" s="140"/>
      <c r="D195" s="3"/>
      <c r="E195" s="15">
        <f>G195+H195</f>
        <v>197141.46000000002</v>
      </c>
      <c r="F195" s="4"/>
      <c r="G195" s="4"/>
      <c r="H195" s="15">
        <f>H196+H229</f>
        <v>197141.46000000002</v>
      </c>
      <c r="I195" s="110"/>
      <c r="J195" s="15"/>
      <c r="K195" s="4"/>
      <c r="L195" s="4"/>
      <c r="M195" s="15"/>
      <c r="N195" s="4"/>
      <c r="O195" s="15">
        <f>Q195+R195</f>
        <v>194418.76</v>
      </c>
      <c r="P195" s="4"/>
      <c r="Q195" s="4"/>
      <c r="R195" s="15">
        <f>R196+R229</f>
        <v>194418.76</v>
      </c>
      <c r="S195" s="4"/>
      <c r="T195" s="4">
        <f>O195/E195*100</f>
        <v>98.618910502133843</v>
      </c>
    </row>
    <row r="196" spans="1:21" s="18" customFormat="1" ht="24" hidden="1" customHeight="1" outlineLevel="2" x14ac:dyDescent="0.2">
      <c r="A196" s="25" t="s">
        <v>112</v>
      </c>
      <c r="B196" s="127" t="s">
        <v>236</v>
      </c>
      <c r="C196" s="127"/>
      <c r="D196" s="6"/>
      <c r="E196" s="17">
        <f t="shared" ref="E196:E230" si="43">G196+H196</f>
        <v>170560.55000000002</v>
      </c>
      <c r="F196" s="5"/>
      <c r="G196" s="5"/>
      <c r="H196" s="17">
        <f>H197+H198+H199+H201+H202+H204+H206+H207+H223+H226+H227+H228+H203</f>
        <v>170560.55000000002</v>
      </c>
      <c r="I196" s="109"/>
      <c r="J196" s="17"/>
      <c r="K196" s="5"/>
      <c r="L196" s="5"/>
      <c r="M196" s="17"/>
      <c r="N196" s="5"/>
      <c r="O196" s="17">
        <f>Q196+R196</f>
        <v>167837.85</v>
      </c>
      <c r="P196" s="5"/>
      <c r="Q196" s="5"/>
      <c r="R196" s="17">
        <f>R197+R198+R199+R201+R202+R204+R206+R207+R223+R226+R227+R228+R203</f>
        <v>167837.85</v>
      </c>
      <c r="S196" s="5"/>
      <c r="T196" s="5">
        <f t="shared" ref="T196:T235" si="44">O196/E196*100</f>
        <v>98.403675410286837</v>
      </c>
    </row>
    <row r="197" spans="1:21" s="18" customFormat="1" ht="24" hidden="1" customHeight="1" outlineLevel="3" x14ac:dyDescent="0.2">
      <c r="A197" s="25" t="s">
        <v>29</v>
      </c>
      <c r="B197" s="127" t="s">
        <v>155</v>
      </c>
      <c r="C197" s="127"/>
      <c r="D197" s="6"/>
      <c r="E197" s="17">
        <f>G197+H197</f>
        <v>118336.11</v>
      </c>
      <c r="F197" s="5"/>
      <c r="G197" s="5"/>
      <c r="H197" s="17">
        <v>118336.11</v>
      </c>
      <c r="I197" s="109"/>
      <c r="J197" s="17"/>
      <c r="K197" s="5"/>
      <c r="L197" s="5"/>
      <c r="M197" s="113"/>
      <c r="N197" s="5"/>
      <c r="O197" s="17">
        <f t="shared" ref="O197:O235" si="45">Q197+R197</f>
        <v>115613.41</v>
      </c>
      <c r="P197" s="5"/>
      <c r="Q197" s="5"/>
      <c r="R197" s="17">
        <v>115613.41</v>
      </c>
      <c r="S197" s="5"/>
      <c r="T197" s="5">
        <f t="shared" si="44"/>
        <v>97.699180748801027</v>
      </c>
    </row>
    <row r="198" spans="1:21" s="18" customFormat="1" ht="24" hidden="1" customHeight="1" outlineLevel="3" x14ac:dyDescent="0.2">
      <c r="A198" s="25" t="s">
        <v>36</v>
      </c>
      <c r="B198" s="127" t="s">
        <v>237</v>
      </c>
      <c r="C198" s="127"/>
      <c r="D198" s="6"/>
      <c r="E198" s="17">
        <f t="shared" si="43"/>
        <v>227.21</v>
      </c>
      <c r="F198" s="5"/>
      <c r="G198" s="5"/>
      <c r="H198" s="17">
        <v>227.21</v>
      </c>
      <c r="I198" s="109"/>
      <c r="J198" s="17"/>
      <c r="K198" s="5"/>
      <c r="L198" s="5"/>
      <c r="M198" s="114"/>
      <c r="N198" s="5"/>
      <c r="O198" s="17">
        <f t="shared" si="45"/>
        <v>227.21</v>
      </c>
      <c r="P198" s="5"/>
      <c r="Q198" s="5"/>
      <c r="R198" s="17">
        <v>227.21</v>
      </c>
      <c r="S198" s="5"/>
      <c r="T198" s="5">
        <f t="shared" si="44"/>
        <v>100</v>
      </c>
    </row>
    <row r="199" spans="1:21" s="14" customFormat="1" ht="25.5" hidden="1" customHeight="1" outlineLevel="3" x14ac:dyDescent="0.2">
      <c r="A199" s="25" t="s">
        <v>74</v>
      </c>
      <c r="B199" s="127" t="s">
        <v>238</v>
      </c>
      <c r="C199" s="127"/>
      <c r="D199" s="6"/>
      <c r="E199" s="17">
        <f t="shared" si="43"/>
        <v>61.85</v>
      </c>
      <c r="F199" s="5"/>
      <c r="G199" s="5"/>
      <c r="H199" s="17">
        <f>H200</f>
        <v>61.85</v>
      </c>
      <c r="I199" s="109"/>
      <c r="J199" s="17"/>
      <c r="K199" s="5"/>
      <c r="L199" s="5"/>
      <c r="M199" s="114"/>
      <c r="N199" s="5"/>
      <c r="O199" s="17">
        <f t="shared" si="45"/>
        <v>61.85</v>
      </c>
      <c r="P199" s="5"/>
      <c r="Q199" s="5"/>
      <c r="R199" s="17">
        <f>R200</f>
        <v>61.85</v>
      </c>
      <c r="S199" s="5"/>
      <c r="T199" s="5">
        <f t="shared" si="44"/>
        <v>100</v>
      </c>
    </row>
    <row r="200" spans="1:21" s="14" customFormat="1" ht="28.5" hidden="1" customHeight="1" outlineLevel="4" collapsed="1" x14ac:dyDescent="0.2">
      <c r="A200" s="25" t="s">
        <v>239</v>
      </c>
      <c r="B200" s="127" t="s">
        <v>240</v>
      </c>
      <c r="C200" s="127"/>
      <c r="D200" s="6"/>
      <c r="E200" s="17">
        <f t="shared" si="43"/>
        <v>61.85</v>
      </c>
      <c r="F200" s="5"/>
      <c r="G200" s="5"/>
      <c r="H200" s="17">
        <v>61.85</v>
      </c>
      <c r="I200" s="109"/>
      <c r="J200" s="17"/>
      <c r="K200" s="5"/>
      <c r="L200" s="5"/>
      <c r="M200" s="17"/>
      <c r="N200" s="5"/>
      <c r="O200" s="17">
        <f t="shared" si="45"/>
        <v>61.85</v>
      </c>
      <c r="P200" s="5"/>
      <c r="Q200" s="5"/>
      <c r="R200" s="17">
        <v>61.85</v>
      </c>
      <c r="S200" s="5"/>
      <c r="T200" s="5">
        <f t="shared" si="44"/>
        <v>100</v>
      </c>
    </row>
    <row r="201" spans="1:21" s="14" customFormat="1" ht="31.5" hidden="1" customHeight="1" outlineLevel="3" collapsed="1" x14ac:dyDescent="0.2">
      <c r="A201" s="25" t="s">
        <v>137</v>
      </c>
      <c r="B201" s="127" t="s">
        <v>241</v>
      </c>
      <c r="C201" s="127"/>
      <c r="D201" s="6"/>
      <c r="E201" s="17">
        <f>G201+H201</f>
        <v>413.39</v>
      </c>
      <c r="F201" s="5"/>
      <c r="G201" s="5"/>
      <c r="H201" s="17">
        <v>413.39</v>
      </c>
      <c r="I201" s="109"/>
      <c r="J201" s="17"/>
      <c r="K201" s="5"/>
      <c r="L201" s="5"/>
      <c r="M201" s="17"/>
      <c r="N201" s="5"/>
      <c r="O201" s="17">
        <f t="shared" si="45"/>
        <v>413.39</v>
      </c>
      <c r="P201" s="5"/>
      <c r="Q201" s="5"/>
      <c r="R201" s="17">
        <v>413.39</v>
      </c>
      <c r="S201" s="5"/>
      <c r="T201" s="5">
        <f t="shared" si="44"/>
        <v>100</v>
      </c>
    </row>
    <row r="202" spans="1:21" s="14" customFormat="1" ht="28.5" hidden="1" customHeight="1" outlineLevel="3" x14ac:dyDescent="0.2">
      <c r="A202" s="25" t="s">
        <v>161</v>
      </c>
      <c r="B202" s="127" t="s">
        <v>309</v>
      </c>
      <c r="C202" s="127"/>
      <c r="D202" s="6"/>
      <c r="E202" s="17">
        <f t="shared" si="43"/>
        <v>43.63</v>
      </c>
      <c r="F202" s="5"/>
      <c r="G202" s="5"/>
      <c r="H202" s="17">
        <v>43.63</v>
      </c>
      <c r="I202" s="109"/>
      <c r="J202" s="17"/>
      <c r="K202" s="5"/>
      <c r="L202" s="5"/>
      <c r="M202" s="115"/>
      <c r="N202" s="5"/>
      <c r="O202" s="17">
        <f t="shared" si="45"/>
        <v>43.63</v>
      </c>
      <c r="P202" s="5"/>
      <c r="Q202" s="5"/>
      <c r="R202" s="17">
        <v>43.63</v>
      </c>
      <c r="S202" s="5"/>
      <c r="T202" s="5">
        <f>O202/E202*100</f>
        <v>100</v>
      </c>
    </row>
    <row r="203" spans="1:21" s="14" customFormat="1" ht="28.5" hidden="1" customHeight="1" outlineLevel="3" x14ac:dyDescent="0.2">
      <c r="A203" s="25" t="s">
        <v>93</v>
      </c>
      <c r="B203" s="127" t="s">
        <v>310</v>
      </c>
      <c r="C203" s="127"/>
      <c r="D203" s="6"/>
      <c r="E203" s="17">
        <f t="shared" ref="E203" si="46">G203+H203</f>
        <v>48.91</v>
      </c>
      <c r="F203" s="5"/>
      <c r="G203" s="5"/>
      <c r="H203" s="17">
        <v>48.91</v>
      </c>
      <c r="I203" s="109"/>
      <c r="J203" s="17"/>
      <c r="K203" s="5"/>
      <c r="L203" s="5"/>
      <c r="M203" s="115"/>
      <c r="N203" s="5"/>
      <c r="O203" s="17">
        <f t="shared" ref="O203" si="47">Q203+R203</f>
        <v>48.91</v>
      </c>
      <c r="P203" s="5"/>
      <c r="Q203" s="5"/>
      <c r="R203" s="17">
        <v>48.91</v>
      </c>
      <c r="S203" s="5"/>
      <c r="T203" s="5">
        <f>O203/E203*100</f>
        <v>100</v>
      </c>
    </row>
    <row r="204" spans="1:21" s="14" customFormat="1" ht="21" hidden="1" customHeight="1" outlineLevel="3" x14ac:dyDescent="0.2">
      <c r="A204" s="25" t="s">
        <v>164</v>
      </c>
      <c r="B204" s="127" t="s">
        <v>242</v>
      </c>
      <c r="C204" s="127"/>
      <c r="D204" s="6"/>
      <c r="E204" s="17">
        <f t="shared" si="43"/>
        <v>808.89</v>
      </c>
      <c r="F204" s="5"/>
      <c r="G204" s="5"/>
      <c r="H204" s="17">
        <f>SUM(H205:H205)</f>
        <v>808.89</v>
      </c>
      <c r="I204" s="109"/>
      <c r="J204" s="17"/>
      <c r="K204" s="5"/>
      <c r="L204" s="5"/>
      <c r="M204" s="114"/>
      <c r="N204" s="5"/>
      <c r="O204" s="17">
        <f t="shared" si="45"/>
        <v>808.89</v>
      </c>
      <c r="P204" s="5"/>
      <c r="Q204" s="5"/>
      <c r="R204" s="17">
        <f>SUM(R205:R205)</f>
        <v>808.89</v>
      </c>
      <c r="S204" s="5"/>
      <c r="T204" s="5">
        <f t="shared" si="44"/>
        <v>100</v>
      </c>
    </row>
    <row r="205" spans="1:21" s="14" customFormat="1" ht="21" hidden="1" customHeight="1" outlineLevel="4" x14ac:dyDescent="0.2">
      <c r="A205" s="25" t="s">
        <v>311</v>
      </c>
      <c r="B205" s="127" t="s">
        <v>106</v>
      </c>
      <c r="C205" s="127"/>
      <c r="D205" s="6"/>
      <c r="E205" s="17">
        <f t="shared" si="43"/>
        <v>808.89</v>
      </c>
      <c r="F205" s="5"/>
      <c r="G205" s="5"/>
      <c r="H205" s="17">
        <v>808.89</v>
      </c>
      <c r="I205" s="109"/>
      <c r="J205" s="17"/>
      <c r="K205" s="5"/>
      <c r="L205" s="5"/>
      <c r="M205" s="114"/>
      <c r="N205" s="5"/>
      <c r="O205" s="17">
        <f t="shared" si="45"/>
        <v>808.89</v>
      </c>
      <c r="P205" s="5"/>
      <c r="Q205" s="5"/>
      <c r="R205" s="17">
        <v>808.89</v>
      </c>
      <c r="S205" s="5"/>
      <c r="T205" s="5">
        <f t="shared" si="44"/>
        <v>100</v>
      </c>
    </row>
    <row r="206" spans="1:21" s="14" customFormat="1" ht="26.25" hidden="1" customHeight="1" outlineLevel="3" collapsed="1" x14ac:dyDescent="0.2">
      <c r="A206" s="108" t="s">
        <v>165</v>
      </c>
      <c r="B206" s="127" t="s">
        <v>70</v>
      </c>
      <c r="C206" s="127"/>
      <c r="D206" s="6"/>
      <c r="E206" s="17">
        <f t="shared" si="43"/>
        <v>118.17</v>
      </c>
      <c r="F206" s="5"/>
      <c r="G206" s="5"/>
      <c r="H206" s="17">
        <v>118.17</v>
      </c>
      <c r="I206" s="109"/>
      <c r="J206" s="17"/>
      <c r="K206" s="5"/>
      <c r="L206" s="5"/>
      <c r="M206" s="17"/>
      <c r="N206" s="5"/>
      <c r="O206" s="17">
        <f t="shared" si="45"/>
        <v>118.17</v>
      </c>
      <c r="P206" s="5"/>
      <c r="Q206" s="5"/>
      <c r="R206" s="17">
        <v>118.17</v>
      </c>
      <c r="S206" s="5"/>
      <c r="T206" s="5">
        <f t="shared" si="44"/>
        <v>100</v>
      </c>
    </row>
    <row r="207" spans="1:21" s="14" customFormat="1" ht="23.25" hidden="1" customHeight="1" outlineLevel="3" x14ac:dyDescent="0.2">
      <c r="A207" s="25" t="s">
        <v>312</v>
      </c>
      <c r="B207" s="128" t="s">
        <v>243</v>
      </c>
      <c r="C207" s="128"/>
      <c r="D207" s="3"/>
      <c r="E207" s="15">
        <f t="shared" si="43"/>
        <v>37765.22</v>
      </c>
      <c r="F207" s="4"/>
      <c r="G207" s="4"/>
      <c r="H207" s="15">
        <f>H208+H209+H210+H211+H212+H213+H214+H215+H216+H217+H218+H219+H221+H222+H220</f>
        <v>37765.22</v>
      </c>
      <c r="I207" s="110"/>
      <c r="J207" s="15"/>
      <c r="K207" s="4"/>
      <c r="L207" s="4"/>
      <c r="M207" s="15"/>
      <c r="N207" s="4"/>
      <c r="O207" s="15">
        <f t="shared" si="45"/>
        <v>37765.22</v>
      </c>
      <c r="P207" s="4"/>
      <c r="Q207" s="4"/>
      <c r="R207" s="15">
        <f>R208+R209+R210+R211+R212+R213+R214+R215+R216+R217+R218+R219+R221+R222+R220</f>
        <v>37765.22</v>
      </c>
      <c r="S207" s="4"/>
      <c r="T207" s="4">
        <f t="shared" si="44"/>
        <v>100</v>
      </c>
    </row>
    <row r="208" spans="1:21" s="14" customFormat="1" ht="36.75" hidden="1" customHeight="1" outlineLevel="4" x14ac:dyDescent="0.2">
      <c r="A208" s="24" t="s">
        <v>313</v>
      </c>
      <c r="B208" s="123" t="s">
        <v>314</v>
      </c>
      <c r="C208" s="124"/>
      <c r="D208" s="6"/>
      <c r="E208" s="17">
        <f t="shared" si="43"/>
        <v>4136.75</v>
      </c>
      <c r="F208" s="5"/>
      <c r="G208" s="116"/>
      <c r="H208" s="17">
        <v>4136.75</v>
      </c>
      <c r="I208" s="109"/>
      <c r="J208" s="17"/>
      <c r="K208" s="5"/>
      <c r="L208" s="5"/>
      <c r="M208" s="17"/>
      <c r="N208" s="5"/>
      <c r="O208" s="17">
        <f t="shared" si="45"/>
        <v>4136.75</v>
      </c>
      <c r="P208" s="5"/>
      <c r="Q208" s="116"/>
      <c r="R208" s="17">
        <v>4136.75</v>
      </c>
      <c r="S208" s="5"/>
      <c r="T208" s="5">
        <f t="shared" si="44"/>
        <v>100</v>
      </c>
    </row>
    <row r="209" spans="1:21" s="18" customFormat="1" ht="31.5" hidden="1" customHeight="1" outlineLevel="4" collapsed="1" x14ac:dyDescent="0.2">
      <c r="A209" s="24" t="s">
        <v>315</v>
      </c>
      <c r="B209" s="123" t="s">
        <v>316</v>
      </c>
      <c r="C209" s="124"/>
      <c r="D209" s="6"/>
      <c r="E209" s="17">
        <f t="shared" si="43"/>
        <v>3339.63</v>
      </c>
      <c r="F209" s="17"/>
      <c r="G209" s="17"/>
      <c r="H209" s="17">
        <v>3339.63</v>
      </c>
      <c r="I209" s="109"/>
      <c r="J209" s="17"/>
      <c r="K209" s="17"/>
      <c r="L209" s="17"/>
      <c r="M209" s="17"/>
      <c r="N209" s="5"/>
      <c r="O209" s="17">
        <f t="shared" si="45"/>
        <v>3339.63</v>
      </c>
      <c r="P209" s="17"/>
      <c r="Q209" s="17"/>
      <c r="R209" s="17">
        <v>3339.63</v>
      </c>
      <c r="S209" s="5"/>
      <c r="T209" s="5">
        <f t="shared" si="44"/>
        <v>100</v>
      </c>
      <c r="U209" s="14"/>
    </row>
    <row r="210" spans="1:21" s="18" customFormat="1" ht="32.25" hidden="1" customHeight="1" outlineLevel="4" x14ac:dyDescent="0.2">
      <c r="A210" s="24" t="s">
        <v>317</v>
      </c>
      <c r="B210" s="123" t="s">
        <v>318</v>
      </c>
      <c r="C210" s="124"/>
      <c r="D210" s="6"/>
      <c r="E210" s="17">
        <f t="shared" si="43"/>
        <v>776.36</v>
      </c>
      <c r="F210" s="5"/>
      <c r="G210" s="5"/>
      <c r="H210" s="17">
        <v>776.36</v>
      </c>
      <c r="I210" s="109"/>
      <c r="J210" s="17"/>
      <c r="K210" s="5"/>
      <c r="L210" s="5"/>
      <c r="M210" s="17"/>
      <c r="N210" s="5"/>
      <c r="O210" s="17">
        <f t="shared" si="45"/>
        <v>776.36</v>
      </c>
      <c r="P210" s="5"/>
      <c r="Q210" s="5"/>
      <c r="R210" s="17">
        <v>776.36</v>
      </c>
      <c r="S210" s="5"/>
      <c r="T210" s="5">
        <f t="shared" si="44"/>
        <v>100</v>
      </c>
      <c r="U210" s="14"/>
    </row>
    <row r="211" spans="1:21" s="18" customFormat="1" ht="36.75" hidden="1" customHeight="1" outlineLevel="4" x14ac:dyDescent="0.2">
      <c r="A211" s="24" t="s">
        <v>320</v>
      </c>
      <c r="B211" s="123" t="s">
        <v>319</v>
      </c>
      <c r="C211" s="124"/>
      <c r="D211" s="6"/>
      <c r="E211" s="17">
        <f t="shared" si="43"/>
        <v>172.74</v>
      </c>
      <c r="F211" s="5"/>
      <c r="G211" s="5"/>
      <c r="H211" s="17">
        <v>172.74</v>
      </c>
      <c r="I211" s="109"/>
      <c r="J211" s="17"/>
      <c r="K211" s="5"/>
      <c r="L211" s="5"/>
      <c r="M211" s="17"/>
      <c r="N211" s="5"/>
      <c r="O211" s="17">
        <f t="shared" si="45"/>
        <v>172.74</v>
      </c>
      <c r="P211" s="5"/>
      <c r="Q211" s="5"/>
      <c r="R211" s="17">
        <v>172.74</v>
      </c>
      <c r="S211" s="5"/>
      <c r="T211" s="5">
        <f t="shared" si="44"/>
        <v>100</v>
      </c>
      <c r="U211" s="14"/>
    </row>
    <row r="212" spans="1:21" s="18" customFormat="1" ht="48.75" hidden="1" customHeight="1" outlineLevel="4" x14ac:dyDescent="0.2">
      <c r="A212" s="24" t="s">
        <v>321</v>
      </c>
      <c r="B212" s="123" t="s">
        <v>375</v>
      </c>
      <c r="C212" s="124"/>
      <c r="D212" s="6"/>
      <c r="E212" s="17">
        <f t="shared" si="43"/>
        <v>1825.43</v>
      </c>
      <c r="F212" s="5"/>
      <c r="G212" s="5"/>
      <c r="H212" s="17">
        <v>1825.43</v>
      </c>
      <c r="I212" s="109"/>
      <c r="J212" s="17"/>
      <c r="K212" s="5"/>
      <c r="L212" s="5"/>
      <c r="M212" s="17"/>
      <c r="N212" s="5"/>
      <c r="O212" s="17">
        <f t="shared" si="45"/>
        <v>1825.43</v>
      </c>
      <c r="P212" s="5"/>
      <c r="Q212" s="5"/>
      <c r="R212" s="17">
        <v>1825.43</v>
      </c>
      <c r="S212" s="5"/>
      <c r="T212" s="5">
        <f t="shared" si="44"/>
        <v>100</v>
      </c>
      <c r="U212" s="14"/>
    </row>
    <row r="213" spans="1:21" s="18" customFormat="1" ht="47.25" hidden="1" customHeight="1" outlineLevel="4" x14ac:dyDescent="0.2">
      <c r="A213" s="24" t="s">
        <v>322</v>
      </c>
      <c r="B213" s="123" t="s">
        <v>323</v>
      </c>
      <c r="C213" s="124"/>
      <c r="D213" s="6"/>
      <c r="E213" s="17">
        <f t="shared" si="43"/>
        <v>5273.36</v>
      </c>
      <c r="F213" s="5"/>
      <c r="G213" s="5"/>
      <c r="H213" s="17">
        <v>5273.36</v>
      </c>
      <c r="I213" s="109"/>
      <c r="J213" s="17"/>
      <c r="K213" s="5"/>
      <c r="L213" s="5"/>
      <c r="M213" s="17"/>
      <c r="N213" s="5"/>
      <c r="O213" s="17">
        <f t="shared" si="45"/>
        <v>5273.36</v>
      </c>
      <c r="P213" s="5"/>
      <c r="Q213" s="5"/>
      <c r="R213" s="17">
        <v>5273.36</v>
      </c>
      <c r="S213" s="5"/>
      <c r="T213" s="5">
        <f t="shared" si="44"/>
        <v>100</v>
      </c>
      <c r="U213" s="14"/>
    </row>
    <row r="214" spans="1:21" s="18" customFormat="1" ht="47.25" hidden="1" customHeight="1" outlineLevel="4" x14ac:dyDescent="0.2">
      <c r="A214" s="25" t="s">
        <v>324</v>
      </c>
      <c r="B214" s="123" t="s">
        <v>325</v>
      </c>
      <c r="C214" s="124"/>
      <c r="D214" s="6"/>
      <c r="E214" s="17">
        <f t="shared" si="43"/>
        <v>1781.67</v>
      </c>
      <c r="F214" s="5"/>
      <c r="G214" s="5"/>
      <c r="H214" s="17">
        <v>1781.67</v>
      </c>
      <c r="I214" s="109"/>
      <c r="J214" s="17"/>
      <c r="K214" s="5"/>
      <c r="L214" s="5"/>
      <c r="M214" s="17"/>
      <c r="N214" s="5"/>
      <c r="O214" s="17">
        <f t="shared" si="45"/>
        <v>1781.67</v>
      </c>
      <c r="P214" s="5"/>
      <c r="Q214" s="5"/>
      <c r="R214" s="17">
        <v>1781.67</v>
      </c>
      <c r="S214" s="5"/>
      <c r="T214" s="5">
        <f t="shared" si="44"/>
        <v>100</v>
      </c>
      <c r="U214" s="14"/>
    </row>
    <row r="215" spans="1:21" s="18" customFormat="1" ht="46.5" hidden="1" customHeight="1" outlineLevel="4" x14ac:dyDescent="0.2">
      <c r="A215" s="24" t="s">
        <v>326</v>
      </c>
      <c r="B215" s="123" t="s">
        <v>327</v>
      </c>
      <c r="C215" s="124"/>
      <c r="D215" s="6"/>
      <c r="E215" s="17">
        <f t="shared" si="43"/>
        <v>116.27</v>
      </c>
      <c r="F215" s="5"/>
      <c r="G215" s="5"/>
      <c r="H215" s="17">
        <v>116.27</v>
      </c>
      <c r="I215" s="109"/>
      <c r="J215" s="17"/>
      <c r="K215" s="5"/>
      <c r="L215" s="5"/>
      <c r="M215" s="17"/>
      <c r="N215" s="5"/>
      <c r="O215" s="17">
        <f t="shared" si="45"/>
        <v>116.27</v>
      </c>
      <c r="P215" s="5"/>
      <c r="Q215" s="5"/>
      <c r="R215" s="17">
        <v>116.27</v>
      </c>
      <c r="S215" s="5"/>
      <c r="T215" s="5">
        <f t="shared" si="44"/>
        <v>100</v>
      </c>
      <c r="U215" s="14"/>
    </row>
    <row r="216" spans="1:21" s="18" customFormat="1" ht="36" hidden="1" customHeight="1" outlineLevel="4" x14ac:dyDescent="0.2">
      <c r="A216" s="24" t="s">
        <v>328</v>
      </c>
      <c r="B216" s="123" t="s">
        <v>329</v>
      </c>
      <c r="C216" s="124"/>
      <c r="D216" s="6"/>
      <c r="E216" s="17">
        <f t="shared" si="43"/>
        <v>4074.59</v>
      </c>
      <c r="F216" s="5"/>
      <c r="G216" s="5"/>
      <c r="H216" s="17">
        <v>4074.59</v>
      </c>
      <c r="I216" s="109"/>
      <c r="J216" s="17"/>
      <c r="K216" s="5"/>
      <c r="L216" s="5"/>
      <c r="M216" s="17"/>
      <c r="N216" s="5"/>
      <c r="O216" s="17">
        <f t="shared" si="45"/>
        <v>4074.59</v>
      </c>
      <c r="P216" s="5"/>
      <c r="Q216" s="5"/>
      <c r="R216" s="17">
        <v>4074.59</v>
      </c>
      <c r="S216" s="5"/>
      <c r="T216" s="5">
        <f t="shared" si="44"/>
        <v>100</v>
      </c>
      <c r="U216" s="14"/>
    </row>
    <row r="217" spans="1:21" s="18" customFormat="1" ht="35.25" hidden="1" customHeight="1" outlineLevel="4" x14ac:dyDescent="0.2">
      <c r="A217" s="24" t="s">
        <v>330</v>
      </c>
      <c r="B217" s="123" t="s">
        <v>332</v>
      </c>
      <c r="C217" s="124"/>
      <c r="D217" s="6"/>
      <c r="E217" s="17">
        <f t="shared" si="43"/>
        <v>3332.1</v>
      </c>
      <c r="F217" s="5"/>
      <c r="G217" s="5"/>
      <c r="H217" s="17">
        <v>3332.1</v>
      </c>
      <c r="I217" s="109"/>
      <c r="J217" s="17"/>
      <c r="K217" s="5"/>
      <c r="L217" s="5"/>
      <c r="M217" s="17"/>
      <c r="N217" s="5"/>
      <c r="O217" s="17">
        <f t="shared" si="45"/>
        <v>3332.1</v>
      </c>
      <c r="P217" s="5"/>
      <c r="Q217" s="5"/>
      <c r="R217" s="17">
        <v>3332.1</v>
      </c>
      <c r="S217" s="5"/>
      <c r="T217" s="5">
        <f t="shared" si="44"/>
        <v>100</v>
      </c>
      <c r="U217" s="14"/>
    </row>
    <row r="218" spans="1:21" s="18" customFormat="1" ht="35.25" hidden="1" customHeight="1" outlineLevel="4" x14ac:dyDescent="0.2">
      <c r="A218" s="24" t="s">
        <v>333</v>
      </c>
      <c r="B218" s="123" t="s">
        <v>331</v>
      </c>
      <c r="C218" s="124"/>
      <c r="D218" s="6"/>
      <c r="E218" s="17">
        <f t="shared" si="43"/>
        <v>4119.37</v>
      </c>
      <c r="F218" s="5"/>
      <c r="G218" s="5"/>
      <c r="H218" s="17">
        <v>4119.37</v>
      </c>
      <c r="I218" s="109"/>
      <c r="J218" s="17"/>
      <c r="K218" s="5"/>
      <c r="L218" s="5"/>
      <c r="M218" s="17"/>
      <c r="N218" s="5"/>
      <c r="O218" s="17">
        <f t="shared" si="45"/>
        <v>4119.37</v>
      </c>
      <c r="P218" s="5"/>
      <c r="Q218" s="5"/>
      <c r="R218" s="17">
        <v>4119.37</v>
      </c>
      <c r="S218" s="5"/>
      <c r="T218" s="5">
        <f t="shared" si="44"/>
        <v>100</v>
      </c>
      <c r="U218" s="14"/>
    </row>
    <row r="219" spans="1:21" s="18" customFormat="1" ht="27" hidden="1" customHeight="1" outlineLevel="4" x14ac:dyDescent="0.2">
      <c r="A219" s="24" t="s">
        <v>334</v>
      </c>
      <c r="B219" s="123" t="s">
        <v>335</v>
      </c>
      <c r="C219" s="124"/>
      <c r="D219" s="6"/>
      <c r="E219" s="17">
        <f t="shared" ref="E219" si="48">G219+H219</f>
        <v>3148.3</v>
      </c>
      <c r="F219" s="5"/>
      <c r="G219" s="5"/>
      <c r="H219" s="17">
        <v>3148.3</v>
      </c>
      <c r="I219" s="109"/>
      <c r="J219" s="17"/>
      <c r="K219" s="5"/>
      <c r="L219" s="5"/>
      <c r="M219" s="17"/>
      <c r="N219" s="5"/>
      <c r="O219" s="17">
        <f t="shared" ref="O219" si="49">Q219+R219</f>
        <v>3148.3</v>
      </c>
      <c r="P219" s="5"/>
      <c r="Q219" s="5"/>
      <c r="R219" s="17">
        <v>3148.3</v>
      </c>
      <c r="S219" s="5"/>
      <c r="T219" s="5">
        <f t="shared" ref="T219:T220" si="50">O219/E219*100</f>
        <v>100</v>
      </c>
      <c r="U219" s="14"/>
    </row>
    <row r="220" spans="1:21" s="18" customFormat="1" ht="41.25" hidden="1" customHeight="1" outlineLevel="4" x14ac:dyDescent="0.2">
      <c r="A220" s="24" t="s">
        <v>431</v>
      </c>
      <c r="B220" s="123" t="s">
        <v>432</v>
      </c>
      <c r="C220" s="131"/>
      <c r="D220" s="6"/>
      <c r="E220" s="17">
        <f>H220</f>
        <v>566.32000000000005</v>
      </c>
      <c r="F220" s="5"/>
      <c r="G220" s="5"/>
      <c r="H220" s="17">
        <v>566.32000000000005</v>
      </c>
      <c r="I220" s="109"/>
      <c r="J220" s="17"/>
      <c r="K220" s="5"/>
      <c r="L220" s="5"/>
      <c r="M220" s="17"/>
      <c r="N220" s="5"/>
      <c r="O220" s="17">
        <f>R220</f>
        <v>566.32000000000005</v>
      </c>
      <c r="P220" s="5"/>
      <c r="Q220" s="5"/>
      <c r="R220" s="17">
        <v>566.32000000000005</v>
      </c>
      <c r="S220" s="5"/>
      <c r="T220" s="5">
        <f t="shared" si="50"/>
        <v>100</v>
      </c>
      <c r="U220" s="14"/>
    </row>
    <row r="221" spans="1:21" s="18" customFormat="1" ht="20.25" hidden="1" customHeight="1" outlineLevel="4" x14ac:dyDescent="0.2">
      <c r="A221" s="24" t="s">
        <v>336</v>
      </c>
      <c r="B221" s="123" t="s">
        <v>244</v>
      </c>
      <c r="C221" s="124"/>
      <c r="D221" s="6"/>
      <c r="E221" s="17">
        <f t="shared" si="43"/>
        <v>4904.33</v>
      </c>
      <c r="F221" s="5"/>
      <c r="G221" s="5"/>
      <c r="H221" s="17">
        <v>4904.33</v>
      </c>
      <c r="I221" s="109"/>
      <c r="J221" s="17"/>
      <c r="K221" s="5"/>
      <c r="L221" s="5"/>
      <c r="M221" s="17"/>
      <c r="N221" s="5"/>
      <c r="O221" s="17">
        <f>Q221+R221</f>
        <v>4904.33</v>
      </c>
      <c r="P221" s="5"/>
      <c r="Q221" s="5"/>
      <c r="R221" s="17">
        <v>4904.33</v>
      </c>
      <c r="S221" s="5"/>
      <c r="T221" s="5">
        <f t="shared" si="44"/>
        <v>100</v>
      </c>
      <c r="U221" s="14"/>
    </row>
    <row r="222" spans="1:21" s="18" customFormat="1" ht="26.25" hidden="1" customHeight="1" outlineLevel="4" x14ac:dyDescent="0.2">
      <c r="A222" s="24" t="s">
        <v>337</v>
      </c>
      <c r="B222" s="123" t="s">
        <v>255</v>
      </c>
      <c r="C222" s="124"/>
      <c r="D222" s="6"/>
      <c r="E222" s="17">
        <f t="shared" si="43"/>
        <v>198</v>
      </c>
      <c r="F222" s="5"/>
      <c r="G222" s="5"/>
      <c r="H222" s="17">
        <v>198</v>
      </c>
      <c r="I222" s="109"/>
      <c r="J222" s="17"/>
      <c r="K222" s="5"/>
      <c r="L222" s="5"/>
      <c r="M222" s="17"/>
      <c r="N222" s="5"/>
      <c r="O222" s="17">
        <f t="shared" si="45"/>
        <v>198</v>
      </c>
      <c r="P222" s="5"/>
      <c r="Q222" s="5"/>
      <c r="R222" s="17">
        <v>198</v>
      </c>
      <c r="S222" s="5"/>
      <c r="T222" s="5">
        <f t="shared" si="44"/>
        <v>100</v>
      </c>
      <c r="U222" s="14"/>
    </row>
    <row r="223" spans="1:21" s="18" customFormat="1" ht="30" hidden="1" customHeight="1" outlineLevel="3" x14ac:dyDescent="0.2">
      <c r="A223" s="24" t="s">
        <v>259</v>
      </c>
      <c r="B223" s="123" t="s">
        <v>258</v>
      </c>
      <c r="C223" s="124"/>
      <c r="D223" s="6"/>
      <c r="E223" s="17">
        <f t="shared" si="43"/>
        <v>6777.53</v>
      </c>
      <c r="F223" s="5"/>
      <c r="G223" s="5"/>
      <c r="H223" s="17">
        <f>H224+H225</f>
        <v>6777.53</v>
      </c>
      <c r="I223" s="109"/>
      <c r="J223" s="17"/>
      <c r="K223" s="5"/>
      <c r="L223" s="5"/>
      <c r="M223" s="17"/>
      <c r="N223" s="5"/>
      <c r="O223" s="17">
        <f>R223</f>
        <v>6777.53</v>
      </c>
      <c r="P223" s="5"/>
      <c r="Q223" s="5"/>
      <c r="R223" s="17">
        <f>R224+R225</f>
        <v>6777.53</v>
      </c>
      <c r="S223" s="5"/>
      <c r="T223" s="5">
        <f t="shared" si="44"/>
        <v>100</v>
      </c>
      <c r="U223" s="14"/>
    </row>
    <row r="224" spans="1:21" s="18" customFormat="1" ht="30" hidden="1" customHeight="1" outlineLevel="4" x14ac:dyDescent="0.2">
      <c r="A224" s="24" t="s">
        <v>338</v>
      </c>
      <c r="B224" s="123" t="s">
        <v>339</v>
      </c>
      <c r="C224" s="124"/>
      <c r="D224" s="6"/>
      <c r="E224" s="17">
        <f t="shared" si="43"/>
        <v>390</v>
      </c>
      <c r="F224" s="5"/>
      <c r="G224" s="5"/>
      <c r="H224" s="17">
        <v>390</v>
      </c>
      <c r="I224" s="109"/>
      <c r="J224" s="17"/>
      <c r="K224" s="5"/>
      <c r="L224" s="5"/>
      <c r="M224" s="17"/>
      <c r="N224" s="5"/>
      <c r="O224" s="17">
        <f>Q224+R224</f>
        <v>390</v>
      </c>
      <c r="P224" s="5"/>
      <c r="Q224" s="5"/>
      <c r="R224" s="17">
        <v>390</v>
      </c>
      <c r="S224" s="5"/>
      <c r="T224" s="5">
        <f t="shared" si="44"/>
        <v>100</v>
      </c>
      <c r="U224" s="14"/>
    </row>
    <row r="225" spans="1:21" s="18" customFormat="1" ht="30" hidden="1" customHeight="1" outlineLevel="4" x14ac:dyDescent="0.2">
      <c r="A225" s="24" t="s">
        <v>340</v>
      </c>
      <c r="B225" s="123" t="s">
        <v>341</v>
      </c>
      <c r="C225" s="131"/>
      <c r="D225" s="6"/>
      <c r="E225" s="17">
        <f t="shared" si="43"/>
        <v>6387.53</v>
      </c>
      <c r="F225" s="5"/>
      <c r="G225" s="5"/>
      <c r="H225" s="17">
        <v>6387.53</v>
      </c>
      <c r="I225" s="109"/>
      <c r="J225" s="17"/>
      <c r="K225" s="5"/>
      <c r="L225" s="5"/>
      <c r="M225" s="17"/>
      <c r="N225" s="5"/>
      <c r="O225" s="17">
        <f t="shared" si="45"/>
        <v>6387.53</v>
      </c>
      <c r="P225" s="5"/>
      <c r="Q225" s="5"/>
      <c r="R225" s="17">
        <v>6387.53</v>
      </c>
      <c r="S225" s="5"/>
      <c r="T225" s="5">
        <f t="shared" si="44"/>
        <v>100</v>
      </c>
      <c r="U225" s="14"/>
    </row>
    <row r="226" spans="1:21" s="18" customFormat="1" ht="29.25" hidden="1" customHeight="1" outlineLevel="3" x14ac:dyDescent="0.2">
      <c r="A226" s="24" t="s">
        <v>260</v>
      </c>
      <c r="B226" s="129" t="s">
        <v>257</v>
      </c>
      <c r="C226" s="130"/>
      <c r="D226" s="6"/>
      <c r="E226" s="17">
        <f t="shared" si="43"/>
        <v>142.32</v>
      </c>
      <c r="F226" s="5"/>
      <c r="G226" s="5"/>
      <c r="H226" s="17">
        <v>142.32</v>
      </c>
      <c r="I226" s="109"/>
      <c r="J226" s="17"/>
      <c r="K226" s="5"/>
      <c r="L226" s="5"/>
      <c r="M226" s="17"/>
      <c r="N226" s="5"/>
      <c r="O226" s="17">
        <f t="shared" si="45"/>
        <v>142.32</v>
      </c>
      <c r="P226" s="5"/>
      <c r="Q226" s="5"/>
      <c r="R226" s="17">
        <v>142.32</v>
      </c>
      <c r="S226" s="5"/>
      <c r="T226" s="5">
        <f t="shared" si="44"/>
        <v>100</v>
      </c>
      <c r="U226" s="14"/>
    </row>
    <row r="227" spans="1:21" s="18" customFormat="1" ht="30" hidden="1" customHeight="1" outlineLevel="3" x14ac:dyDescent="0.2">
      <c r="A227" s="24" t="s">
        <v>261</v>
      </c>
      <c r="B227" s="129" t="s">
        <v>256</v>
      </c>
      <c r="C227" s="130"/>
      <c r="D227" s="6"/>
      <c r="E227" s="17">
        <f t="shared" si="43"/>
        <v>367.02</v>
      </c>
      <c r="F227" s="5"/>
      <c r="G227" s="5"/>
      <c r="H227" s="17">
        <v>367.02</v>
      </c>
      <c r="I227" s="109"/>
      <c r="J227" s="17"/>
      <c r="K227" s="5"/>
      <c r="L227" s="5"/>
      <c r="M227" s="17"/>
      <c r="N227" s="5"/>
      <c r="O227" s="17">
        <f t="shared" si="45"/>
        <v>367.02</v>
      </c>
      <c r="P227" s="5"/>
      <c r="Q227" s="5"/>
      <c r="R227" s="17">
        <v>367.02</v>
      </c>
      <c r="S227" s="5"/>
      <c r="T227" s="5">
        <f t="shared" si="44"/>
        <v>100</v>
      </c>
      <c r="U227" s="14"/>
    </row>
    <row r="228" spans="1:21" s="18" customFormat="1" ht="42" hidden="1" customHeight="1" outlineLevel="3" x14ac:dyDescent="0.2">
      <c r="A228" s="24" t="s">
        <v>299</v>
      </c>
      <c r="B228" s="123" t="s">
        <v>342</v>
      </c>
      <c r="C228" s="124"/>
      <c r="D228" s="6"/>
      <c r="E228" s="17">
        <f t="shared" si="43"/>
        <v>5450.3</v>
      </c>
      <c r="F228" s="5"/>
      <c r="G228" s="5"/>
      <c r="H228" s="17">
        <v>5450.3</v>
      </c>
      <c r="I228" s="109"/>
      <c r="J228" s="17"/>
      <c r="K228" s="5"/>
      <c r="L228" s="5"/>
      <c r="M228" s="17"/>
      <c r="N228" s="5"/>
      <c r="O228" s="17">
        <f t="shared" si="45"/>
        <v>5450.3</v>
      </c>
      <c r="P228" s="5"/>
      <c r="Q228" s="5"/>
      <c r="R228" s="17">
        <v>5450.3</v>
      </c>
      <c r="S228" s="5"/>
      <c r="T228" s="5">
        <f t="shared" si="44"/>
        <v>100</v>
      </c>
      <c r="U228" s="14"/>
    </row>
    <row r="229" spans="1:21" s="18" customFormat="1" ht="38.25" hidden="1" customHeight="1" outlineLevel="2" x14ac:dyDescent="0.2">
      <c r="A229" s="24" t="s">
        <v>113</v>
      </c>
      <c r="B229" s="127" t="s">
        <v>245</v>
      </c>
      <c r="C229" s="127"/>
      <c r="D229" s="6"/>
      <c r="E229" s="17">
        <f t="shared" si="43"/>
        <v>26580.91</v>
      </c>
      <c r="F229" s="5"/>
      <c r="G229" s="5"/>
      <c r="H229" s="17">
        <f>H230</f>
        <v>26580.91</v>
      </c>
      <c r="I229" s="109"/>
      <c r="J229" s="17"/>
      <c r="K229" s="5"/>
      <c r="L229" s="5"/>
      <c r="M229" s="17"/>
      <c r="N229" s="5"/>
      <c r="O229" s="17">
        <f t="shared" si="45"/>
        <v>26580.91</v>
      </c>
      <c r="P229" s="5"/>
      <c r="Q229" s="5"/>
      <c r="R229" s="17">
        <f>R230</f>
        <v>26580.91</v>
      </c>
      <c r="S229" s="5"/>
      <c r="T229" s="5">
        <f t="shared" si="44"/>
        <v>100</v>
      </c>
      <c r="U229" s="14"/>
    </row>
    <row r="230" spans="1:21" s="18" customFormat="1" ht="30" hidden="1" customHeight="1" outlineLevel="3" x14ac:dyDescent="0.2">
      <c r="A230" s="24" t="s">
        <v>82</v>
      </c>
      <c r="B230" s="127" t="s">
        <v>69</v>
      </c>
      <c r="C230" s="127"/>
      <c r="D230" s="6"/>
      <c r="E230" s="17">
        <f t="shared" si="43"/>
        <v>26580.91</v>
      </c>
      <c r="F230" s="5"/>
      <c r="G230" s="5"/>
      <c r="H230" s="17">
        <v>26580.91</v>
      </c>
      <c r="I230" s="109"/>
      <c r="J230" s="17"/>
      <c r="K230" s="5"/>
      <c r="L230" s="5"/>
      <c r="M230" s="17"/>
      <c r="N230" s="5"/>
      <c r="O230" s="17">
        <f t="shared" si="45"/>
        <v>26580.91</v>
      </c>
      <c r="P230" s="5"/>
      <c r="Q230" s="5"/>
      <c r="R230" s="17">
        <v>26580.91</v>
      </c>
      <c r="S230" s="5"/>
      <c r="T230" s="5">
        <f t="shared" si="44"/>
        <v>100</v>
      </c>
      <c r="U230" s="14"/>
    </row>
    <row r="231" spans="1:21" s="19" customFormat="1" ht="30" hidden="1" customHeight="1" outlineLevel="1" x14ac:dyDescent="0.2">
      <c r="A231" s="128" t="s">
        <v>246</v>
      </c>
      <c r="B231" s="128"/>
      <c r="C231" s="128"/>
      <c r="D231" s="3"/>
      <c r="E231" s="15">
        <f>G231+H231+F231</f>
        <v>43567.899999999994</v>
      </c>
      <c r="F231" s="15">
        <f>F232+F234</f>
        <v>4569</v>
      </c>
      <c r="G231" s="15">
        <f>G232+G234</f>
        <v>18430.96</v>
      </c>
      <c r="H231" s="15">
        <f>H232+H234</f>
        <v>20567.939999999999</v>
      </c>
      <c r="I231" s="110"/>
      <c r="J231" s="15"/>
      <c r="K231" s="4"/>
      <c r="L231" s="4"/>
      <c r="M231" s="15"/>
      <c r="N231" s="4"/>
      <c r="O231" s="15">
        <f>Q231+R231+P231</f>
        <v>43567.899999999994</v>
      </c>
      <c r="P231" s="15">
        <f>P232+P234</f>
        <v>4569</v>
      </c>
      <c r="Q231" s="15">
        <f>Q232+Q234</f>
        <v>18430.96</v>
      </c>
      <c r="R231" s="15">
        <f>R232+R234</f>
        <v>20567.939999999999</v>
      </c>
      <c r="S231" s="4"/>
      <c r="T231" s="4">
        <f t="shared" si="44"/>
        <v>100</v>
      </c>
    </row>
    <row r="232" spans="1:21" s="18" customFormat="1" ht="30" hidden="1" customHeight="1" outlineLevel="2" x14ac:dyDescent="0.2">
      <c r="A232" s="24">
        <v>1</v>
      </c>
      <c r="B232" s="127" t="s">
        <v>343</v>
      </c>
      <c r="C232" s="127"/>
      <c r="D232" s="93"/>
      <c r="E232" s="17">
        <f>G232+H232+F232</f>
        <v>30917.07</v>
      </c>
      <c r="F232" s="117">
        <f>F233</f>
        <v>4569</v>
      </c>
      <c r="G232" s="117">
        <f t="shared" ref="G232" si="51">G233</f>
        <v>10431</v>
      </c>
      <c r="H232" s="117">
        <f>H233</f>
        <v>15917.07</v>
      </c>
      <c r="I232" s="109"/>
      <c r="J232" s="17"/>
      <c r="K232" s="5"/>
      <c r="L232" s="5"/>
      <c r="M232" s="17"/>
      <c r="N232" s="5"/>
      <c r="O232" s="17">
        <f>Q232+R232+P232</f>
        <v>30917.07</v>
      </c>
      <c r="P232" s="117">
        <f>P233</f>
        <v>4569</v>
      </c>
      <c r="Q232" s="117">
        <f t="shared" ref="Q232:R232" si="52">Q233</f>
        <v>10431</v>
      </c>
      <c r="R232" s="117">
        <f t="shared" si="52"/>
        <v>15917.07</v>
      </c>
      <c r="S232" s="5"/>
      <c r="T232" s="5">
        <f t="shared" si="44"/>
        <v>100</v>
      </c>
    </row>
    <row r="233" spans="1:21" s="18" customFormat="1" ht="30" hidden="1" customHeight="1" outlineLevel="3" x14ac:dyDescent="0.2">
      <c r="A233" s="24" t="s">
        <v>29</v>
      </c>
      <c r="B233" s="127" t="s">
        <v>344</v>
      </c>
      <c r="C233" s="127"/>
      <c r="D233" s="93"/>
      <c r="E233" s="17">
        <f>G233+H233+F233</f>
        <v>30917.07</v>
      </c>
      <c r="F233" s="117">
        <v>4569</v>
      </c>
      <c r="G233" s="117">
        <v>10431</v>
      </c>
      <c r="H233" s="118">
        <v>15917.07</v>
      </c>
      <c r="I233" s="109"/>
      <c r="J233" s="17"/>
      <c r="K233" s="5"/>
      <c r="L233" s="5"/>
      <c r="M233" s="17"/>
      <c r="N233" s="5"/>
      <c r="O233" s="17">
        <f>Q233+R233+P233</f>
        <v>30917.07</v>
      </c>
      <c r="P233" s="117">
        <v>4569</v>
      </c>
      <c r="Q233" s="117">
        <v>10431</v>
      </c>
      <c r="R233" s="118">
        <v>15917.07</v>
      </c>
      <c r="S233" s="5"/>
      <c r="T233" s="5">
        <f t="shared" si="44"/>
        <v>100</v>
      </c>
    </row>
    <row r="234" spans="1:21" s="18" customFormat="1" ht="30" hidden="1" customHeight="1" outlineLevel="2" x14ac:dyDescent="0.2">
      <c r="A234" s="24">
        <v>2</v>
      </c>
      <c r="B234" s="127" t="s">
        <v>345</v>
      </c>
      <c r="C234" s="127"/>
      <c r="D234" s="93"/>
      <c r="E234" s="17">
        <f>G234+H234+F234</f>
        <v>12650.83</v>
      </c>
      <c r="F234" s="5"/>
      <c r="G234" s="5">
        <f>G235</f>
        <v>7999.96</v>
      </c>
      <c r="H234" s="17">
        <f>H235</f>
        <v>4650.87</v>
      </c>
      <c r="I234" s="109"/>
      <c r="J234" s="17"/>
      <c r="K234" s="5"/>
      <c r="L234" s="5"/>
      <c r="M234" s="17"/>
      <c r="N234" s="5"/>
      <c r="O234" s="17">
        <f t="shared" si="45"/>
        <v>12650.83</v>
      </c>
      <c r="P234" s="5"/>
      <c r="Q234" s="5">
        <f>Q235</f>
        <v>7999.96</v>
      </c>
      <c r="R234" s="17">
        <f>R235</f>
        <v>4650.87</v>
      </c>
      <c r="S234" s="5"/>
      <c r="T234" s="5">
        <f t="shared" si="44"/>
        <v>100</v>
      </c>
    </row>
    <row r="235" spans="1:21" s="18" customFormat="1" ht="30" hidden="1" customHeight="1" outlineLevel="3" x14ac:dyDescent="0.2">
      <c r="A235" s="24" t="s">
        <v>82</v>
      </c>
      <c r="B235" s="127" t="s">
        <v>346</v>
      </c>
      <c r="C235" s="127"/>
      <c r="D235" s="93"/>
      <c r="E235" s="17">
        <f>G235+H235+F235</f>
        <v>12650.83</v>
      </c>
      <c r="F235" s="5"/>
      <c r="G235" s="5">
        <v>7999.96</v>
      </c>
      <c r="H235" s="17">
        <v>4650.87</v>
      </c>
      <c r="I235" s="109"/>
      <c r="J235" s="17"/>
      <c r="K235" s="5"/>
      <c r="L235" s="5"/>
      <c r="M235" s="17"/>
      <c r="N235" s="5"/>
      <c r="O235" s="17">
        <f t="shared" si="45"/>
        <v>12650.83</v>
      </c>
      <c r="P235" s="5"/>
      <c r="Q235" s="5">
        <v>7999.96</v>
      </c>
      <c r="R235" s="17">
        <v>4650.87</v>
      </c>
      <c r="S235" s="5"/>
      <c r="T235" s="5">
        <f t="shared" si="44"/>
        <v>100</v>
      </c>
    </row>
    <row r="236" spans="1:21" s="14" customFormat="1" ht="15.75" customHeight="1" x14ac:dyDescent="0.2">
      <c r="A236" s="24"/>
      <c r="B236" s="158" t="s">
        <v>11</v>
      </c>
      <c r="C236" s="158"/>
      <c r="D236" s="7"/>
      <c r="E236" s="20">
        <f>E194+E165+E132+E83+E75+E59+E51+E20+E42+E9</f>
        <v>935013.30830000015</v>
      </c>
      <c r="F236" s="20">
        <f>F194+F165+F132+F83+F75+F59+F51+F20+F42+F9</f>
        <v>4569</v>
      </c>
      <c r="G236" s="20">
        <f>G194+G165+G132+G83+G75+G59+G51+G20+G42+G9</f>
        <v>264009.27999999997</v>
      </c>
      <c r="H236" s="20">
        <f>H194+H165+H132+H83+H75+H59+H51+H20+H42+H9</f>
        <v>666435.03830000013</v>
      </c>
      <c r="I236" s="20"/>
      <c r="J236" s="20">
        <f t="shared" ref="J236:R236" si="53">J194+J165+J132+J83+J75+J59+J51+J20+J42+J9</f>
        <v>0</v>
      </c>
      <c r="K236" s="20">
        <f t="shared" si="53"/>
        <v>0</v>
      </c>
      <c r="L236" s="20">
        <f t="shared" si="53"/>
        <v>0</v>
      </c>
      <c r="M236" s="20">
        <f t="shared" si="53"/>
        <v>0</v>
      </c>
      <c r="N236" s="20">
        <f t="shared" si="53"/>
        <v>0</v>
      </c>
      <c r="O236" s="20">
        <f t="shared" si="53"/>
        <v>927139.80900000001</v>
      </c>
      <c r="P236" s="20">
        <f t="shared" si="53"/>
        <v>4569</v>
      </c>
      <c r="Q236" s="20">
        <f t="shared" si="53"/>
        <v>263644.59999999998</v>
      </c>
      <c r="R236" s="20">
        <f t="shared" si="53"/>
        <v>659418.17899999989</v>
      </c>
      <c r="S236" s="20"/>
      <c r="T236" s="120">
        <f>O236/E236*100</f>
        <v>99.157926499001874</v>
      </c>
    </row>
    <row r="237" spans="1:21" s="14" customFormat="1" x14ac:dyDescent="0.2">
      <c r="A237" s="26"/>
      <c r="B237" s="12"/>
      <c r="C237" s="13"/>
      <c r="D237" s="1"/>
      <c r="E237" s="8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1" s="14" customFormat="1" x14ac:dyDescent="0.2">
      <c r="A238" s="26"/>
      <c r="B238" s="12"/>
      <c r="C238" s="13"/>
      <c r="D238" s="1"/>
      <c r="E238" s="1"/>
      <c r="F238" s="1"/>
      <c r="G238" s="9"/>
      <c r="H238" s="9"/>
      <c r="I238" s="1"/>
      <c r="J238" s="10"/>
      <c r="K238" s="10"/>
      <c r="L238" s="10"/>
      <c r="M238" s="10"/>
      <c r="N238" s="1"/>
      <c r="O238" s="9"/>
      <c r="P238" s="11"/>
      <c r="Q238" s="11"/>
      <c r="R238" s="11"/>
      <c r="S238" s="1"/>
      <c r="T238" s="1"/>
    </row>
    <row r="239" spans="1:21" s="14" customFormat="1" x14ac:dyDescent="0.2">
      <c r="A239" s="26"/>
      <c r="B239" s="12"/>
      <c r="C239" s="13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1" s="14" customFormat="1" x14ac:dyDescent="0.2">
      <c r="A240" s="26"/>
      <c r="B240" s="12"/>
      <c r="C240" s="13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</sheetData>
  <sheetProtection selectLockedCells="1" selectUnlockedCells="1"/>
  <protectedRanges>
    <protectedRange sqref="E9:R9 R10 R17" name="Диапазон1"/>
  </protectedRanges>
  <mergeCells count="241">
    <mergeCell ref="B220:C220"/>
    <mergeCell ref="B43:C43"/>
    <mergeCell ref="B162:C162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78:C78"/>
    <mergeCell ref="B81:C81"/>
    <mergeCell ref="B82:C82"/>
    <mergeCell ref="B61:C61"/>
    <mergeCell ref="B45:C45"/>
    <mergeCell ref="B57:C57"/>
    <mergeCell ref="B134:C134"/>
    <mergeCell ref="B123:C123"/>
    <mergeCell ref="B124:C124"/>
    <mergeCell ref="B21:C21"/>
    <mergeCell ref="B54:C54"/>
    <mergeCell ref="B132:C132"/>
    <mergeCell ref="B117:C117"/>
    <mergeCell ref="B116:C116"/>
    <mergeCell ref="B113:C113"/>
    <mergeCell ref="B112:C112"/>
    <mergeCell ref="B108:C108"/>
    <mergeCell ref="B107:C107"/>
    <mergeCell ref="B105:C105"/>
    <mergeCell ref="B46:C46"/>
    <mergeCell ref="B51:C51"/>
    <mergeCell ref="B53:C53"/>
    <mergeCell ref="B94:C94"/>
    <mergeCell ref="B83:C83"/>
    <mergeCell ref="B92:C92"/>
    <mergeCell ref="B93:C93"/>
    <mergeCell ref="B130:C130"/>
    <mergeCell ref="B131:C131"/>
    <mergeCell ref="B44:C44"/>
    <mergeCell ref="B48:C48"/>
    <mergeCell ref="B67:C67"/>
    <mergeCell ref="B73:C73"/>
    <mergeCell ref="B106:C106"/>
    <mergeCell ref="B88:C88"/>
    <mergeCell ref="B111:C111"/>
    <mergeCell ref="B114:C114"/>
    <mergeCell ref="B98:C98"/>
    <mergeCell ref="B99:C99"/>
    <mergeCell ref="B125:C125"/>
    <mergeCell ref="B121:C121"/>
    <mergeCell ref="B120:C120"/>
    <mergeCell ref="B119:C119"/>
    <mergeCell ref="B118:C118"/>
    <mergeCell ref="B115:C115"/>
    <mergeCell ref="B109:C109"/>
    <mergeCell ref="B110:C110"/>
    <mergeCell ref="B133:C133"/>
    <mergeCell ref="B158:C158"/>
    <mergeCell ref="B135:C135"/>
    <mergeCell ref="B136:C136"/>
    <mergeCell ref="B139:C139"/>
    <mergeCell ref="B140:C140"/>
    <mergeCell ref="B164:C164"/>
    <mergeCell ref="B154:C154"/>
    <mergeCell ref="B155:C155"/>
    <mergeCell ref="B156:C156"/>
    <mergeCell ref="B159:C159"/>
    <mergeCell ref="B161:C161"/>
    <mergeCell ref="B163:C163"/>
    <mergeCell ref="B153:C153"/>
    <mergeCell ref="B137:C137"/>
    <mergeCell ref="B138:C138"/>
    <mergeCell ref="B157:C157"/>
    <mergeCell ref="B236:C236"/>
    <mergeCell ref="B194:C194"/>
    <mergeCell ref="B195:C195"/>
    <mergeCell ref="B199:C199"/>
    <mergeCell ref="B200:C200"/>
    <mergeCell ref="B201:C201"/>
    <mergeCell ref="B205:C205"/>
    <mergeCell ref="B206:C206"/>
    <mergeCell ref="B209:C209"/>
    <mergeCell ref="B196:C196"/>
    <mergeCell ref="B197:C197"/>
    <mergeCell ref="B198:C198"/>
    <mergeCell ref="B202:C202"/>
    <mergeCell ref="B204:C204"/>
    <mergeCell ref="B235:C235"/>
    <mergeCell ref="A231:C231"/>
    <mergeCell ref="B229:C229"/>
    <mergeCell ref="B230:C230"/>
    <mergeCell ref="B232:C232"/>
    <mergeCell ref="B208:C208"/>
    <mergeCell ref="B210:C210"/>
    <mergeCell ref="B211:C211"/>
    <mergeCell ref="B207:C207"/>
    <mergeCell ref="B221:C221"/>
    <mergeCell ref="B218:C218"/>
    <mergeCell ref="B217:C217"/>
    <mergeCell ref="B216:C216"/>
    <mergeCell ref="B215:C215"/>
    <mergeCell ref="B85:C85"/>
    <mergeCell ref="B126:C126"/>
    <mergeCell ref="B127:C127"/>
    <mergeCell ref="B128:C128"/>
    <mergeCell ref="B129:C129"/>
    <mergeCell ref="B160:C160"/>
    <mergeCell ref="B166:C166"/>
    <mergeCell ref="B174:C174"/>
    <mergeCell ref="B173:C173"/>
    <mergeCell ref="B172:C172"/>
    <mergeCell ref="B171:C171"/>
    <mergeCell ref="B170:C170"/>
    <mergeCell ref="B167:C167"/>
    <mergeCell ref="B102:C102"/>
    <mergeCell ref="B122:C122"/>
    <mergeCell ref="B100:C100"/>
    <mergeCell ref="B101:C101"/>
    <mergeCell ref="B103:C103"/>
    <mergeCell ref="B104:C104"/>
    <mergeCell ref="B176:C176"/>
    <mergeCell ref="B16:C16"/>
    <mergeCell ref="A2:T2"/>
    <mergeCell ref="A3:T3"/>
    <mergeCell ref="A4:T4"/>
    <mergeCell ref="A6:A8"/>
    <mergeCell ref="D6:D8"/>
    <mergeCell ref="E6:I6"/>
    <mergeCell ref="E7:I7"/>
    <mergeCell ref="J6:N6"/>
    <mergeCell ref="J7:N7"/>
    <mergeCell ref="B6:C8"/>
    <mergeCell ref="O6:S6"/>
    <mergeCell ref="O7:S7"/>
    <mergeCell ref="T6:T8"/>
    <mergeCell ref="B9:C9"/>
    <mergeCell ref="B10:C10"/>
    <mergeCell ref="B14:C14"/>
    <mergeCell ref="B11:C11"/>
    <mergeCell ref="B12:C12"/>
    <mergeCell ref="B13:C13"/>
    <mergeCell ref="B15:C15"/>
    <mergeCell ref="B22:C22"/>
    <mergeCell ref="B23:C23"/>
    <mergeCell ref="B38:C38"/>
    <mergeCell ref="B37:C37"/>
    <mergeCell ref="B35:C35"/>
    <mergeCell ref="B34:C34"/>
    <mergeCell ref="B28:C28"/>
    <mergeCell ref="B24:C24"/>
    <mergeCell ref="B25:C25"/>
    <mergeCell ref="B26:C26"/>
    <mergeCell ref="B32:C32"/>
    <mergeCell ref="B29:C29"/>
    <mergeCell ref="B36:C36"/>
    <mergeCell ref="B60:C60"/>
    <mergeCell ref="B75:C75"/>
    <mergeCell ref="B76:C76"/>
    <mergeCell ref="B47:C47"/>
    <mergeCell ref="B50:C50"/>
    <mergeCell ref="B49:C49"/>
    <mergeCell ref="B70:C70"/>
    <mergeCell ref="B97:C97"/>
    <mergeCell ref="B95:C95"/>
    <mergeCell ref="B68:C68"/>
    <mergeCell ref="B96:C96"/>
    <mergeCell ref="B87:C87"/>
    <mergeCell ref="B86:C86"/>
    <mergeCell ref="B62:C62"/>
    <mergeCell ref="B71:C71"/>
    <mergeCell ref="B63:C63"/>
    <mergeCell ref="B64:C64"/>
    <mergeCell ref="B69:C69"/>
    <mergeCell ref="B74:C74"/>
    <mergeCell ref="B65:C65"/>
    <mergeCell ref="B79:C79"/>
    <mergeCell ref="B77:C77"/>
    <mergeCell ref="B66:C66"/>
    <mergeCell ref="B72:C72"/>
    <mergeCell ref="B213:C213"/>
    <mergeCell ref="B214:C214"/>
    <mergeCell ref="B17:C17"/>
    <mergeCell ref="B18:C18"/>
    <mergeCell ref="B19:C19"/>
    <mergeCell ref="B52:C52"/>
    <mergeCell ref="B91:C91"/>
    <mergeCell ref="B59:C59"/>
    <mergeCell ref="B90:C90"/>
    <mergeCell ref="B89:C89"/>
    <mergeCell ref="B56:C56"/>
    <mergeCell ref="B30:C30"/>
    <mergeCell ref="B42:C42"/>
    <mergeCell ref="B31:C31"/>
    <mergeCell ref="B41:C41"/>
    <mergeCell ref="B40:C40"/>
    <mergeCell ref="B39:C39"/>
    <mergeCell ref="B27:C27"/>
    <mergeCell ref="B80:C80"/>
    <mergeCell ref="B58:C58"/>
    <mergeCell ref="B84:C84"/>
    <mergeCell ref="B33:C33"/>
    <mergeCell ref="B55:C55"/>
    <mergeCell ref="B20:C20"/>
    <mergeCell ref="B189:C189"/>
    <mergeCell ref="B188:C188"/>
    <mergeCell ref="B187:C187"/>
    <mergeCell ref="B186:C186"/>
    <mergeCell ref="B185:C185"/>
    <mergeCell ref="B184:C184"/>
    <mergeCell ref="B192:C192"/>
    <mergeCell ref="B193:C193"/>
    <mergeCell ref="B212:C212"/>
    <mergeCell ref="B181:C181"/>
    <mergeCell ref="B180:C180"/>
    <mergeCell ref="B179:C179"/>
    <mergeCell ref="B178:C178"/>
    <mergeCell ref="B169:C169"/>
    <mergeCell ref="B165:C165"/>
    <mergeCell ref="B177:C177"/>
    <mergeCell ref="B175:C175"/>
    <mergeCell ref="B234:C234"/>
    <mergeCell ref="B222:C222"/>
    <mergeCell ref="B223:C223"/>
    <mergeCell ref="B224:C224"/>
    <mergeCell ref="B228:C228"/>
    <mergeCell ref="B226:C226"/>
    <mergeCell ref="B227:C227"/>
    <mergeCell ref="B183:C183"/>
    <mergeCell ref="B182:C182"/>
    <mergeCell ref="B168:C168"/>
    <mergeCell ref="B203:C203"/>
    <mergeCell ref="B219:C219"/>
    <mergeCell ref="B225:C225"/>
    <mergeCell ref="B233:C233"/>
    <mergeCell ref="B191:C191"/>
    <mergeCell ref="B190:C190"/>
  </mergeCells>
  <pageMargins left="0" right="0" top="0.35433070866141736" bottom="0.59055118110236227" header="0.31496062992125984" footer="0.31496062992125984"/>
  <pageSetup paperSize="9" scale="73" fitToHeight="0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opLeftCell="A13" zoomScale="85" zoomScaleNormal="85" workbookViewId="0">
      <selection activeCell="H1" sqref="H1:L1048576"/>
    </sheetView>
  </sheetViews>
  <sheetFormatPr defaultColWidth="9.140625" defaultRowHeight="15.75" x14ac:dyDescent="0.25"/>
  <cols>
    <col min="1" max="1" width="5.85546875" style="51" customWidth="1"/>
    <col min="2" max="2" width="84.28515625" style="51" customWidth="1"/>
    <col min="3" max="3" width="11.85546875" style="74" customWidth="1"/>
    <col min="4" max="4" width="24.140625" style="51" customWidth="1"/>
    <col min="5" max="5" width="14.85546875" style="51" customWidth="1"/>
    <col min="6" max="6" width="15.5703125" style="51" customWidth="1"/>
    <col min="7" max="7" width="55.140625" style="51" customWidth="1"/>
    <col min="8" max="8" width="4.140625" style="51" customWidth="1"/>
    <col min="9" max="9" width="4.85546875" style="51" customWidth="1"/>
    <col min="10" max="10" width="3.85546875" style="51" customWidth="1"/>
    <col min="11" max="11" width="5.42578125" style="51" customWidth="1"/>
    <col min="12" max="12" width="13.7109375" style="51" bestFit="1" customWidth="1"/>
    <col min="13" max="16384" width="9.140625" style="51"/>
  </cols>
  <sheetData>
    <row r="1" spans="1:11" ht="24" customHeight="1" x14ac:dyDescent="0.25">
      <c r="A1" s="164" t="s">
        <v>428</v>
      </c>
      <c r="B1" s="164"/>
      <c r="C1" s="164"/>
      <c r="D1" s="164"/>
      <c r="E1" s="164"/>
      <c r="F1" s="164"/>
      <c r="G1" s="164"/>
    </row>
    <row r="3" spans="1:11" ht="47.25" customHeight="1" x14ac:dyDescent="0.25">
      <c r="A3" s="165" t="s">
        <v>0</v>
      </c>
      <c r="B3" s="165" t="s">
        <v>376</v>
      </c>
      <c r="C3" s="165" t="s">
        <v>377</v>
      </c>
      <c r="D3" s="168" t="s">
        <v>378</v>
      </c>
      <c r="E3" s="169"/>
      <c r="F3" s="170"/>
      <c r="G3" s="165" t="s">
        <v>379</v>
      </c>
      <c r="H3" s="52"/>
      <c r="I3" s="52"/>
      <c r="J3" s="52"/>
      <c r="K3" s="52"/>
    </row>
    <row r="4" spans="1:11" ht="30" customHeight="1" x14ac:dyDescent="0.25">
      <c r="A4" s="166"/>
      <c r="B4" s="166"/>
      <c r="C4" s="166"/>
      <c r="D4" s="165" t="s">
        <v>380</v>
      </c>
      <c r="E4" s="171" t="s">
        <v>381</v>
      </c>
      <c r="F4" s="171"/>
      <c r="G4" s="166"/>
      <c r="H4" s="52"/>
      <c r="I4" s="52"/>
      <c r="J4" s="52"/>
      <c r="K4" s="52"/>
    </row>
    <row r="5" spans="1:11" x14ac:dyDescent="0.25">
      <c r="A5" s="167"/>
      <c r="B5" s="167"/>
      <c r="C5" s="167"/>
      <c r="D5" s="167"/>
      <c r="E5" s="53" t="s">
        <v>382</v>
      </c>
      <c r="F5" s="53" t="s">
        <v>383</v>
      </c>
      <c r="G5" s="167"/>
      <c r="H5" s="52"/>
      <c r="I5" s="52"/>
      <c r="J5" s="52"/>
      <c r="K5" s="52"/>
    </row>
    <row r="6" spans="1:11" ht="33" customHeight="1" x14ac:dyDescent="0.25">
      <c r="A6" s="176" t="s">
        <v>384</v>
      </c>
      <c r="B6" s="177"/>
      <c r="C6" s="177"/>
      <c r="D6" s="177"/>
      <c r="E6" s="177"/>
      <c r="F6" s="177"/>
      <c r="G6" s="178"/>
      <c r="H6" s="52"/>
      <c r="I6" s="52"/>
      <c r="J6" s="52"/>
      <c r="K6" s="52"/>
    </row>
    <row r="7" spans="1:11" ht="46.5" customHeight="1" x14ac:dyDescent="0.25">
      <c r="A7" s="54">
        <v>1</v>
      </c>
      <c r="B7" s="55" t="s">
        <v>385</v>
      </c>
      <c r="C7" s="54" t="s">
        <v>386</v>
      </c>
      <c r="D7" s="54">
        <v>20</v>
      </c>
      <c r="E7" s="54">
        <v>1</v>
      </c>
      <c r="F7" s="54">
        <v>3.8</v>
      </c>
      <c r="G7" s="56"/>
      <c r="H7" s="52"/>
      <c r="I7" s="52"/>
      <c r="J7" s="52"/>
      <c r="K7" s="52"/>
    </row>
    <row r="8" spans="1:11" ht="54" customHeight="1" x14ac:dyDescent="0.25">
      <c r="A8" s="54">
        <v>2</v>
      </c>
      <c r="B8" s="55" t="s">
        <v>387</v>
      </c>
      <c r="C8" s="54" t="s">
        <v>386</v>
      </c>
      <c r="D8" s="54">
        <v>5</v>
      </c>
      <c r="E8" s="54">
        <v>5</v>
      </c>
      <c r="F8" s="54" t="s">
        <v>19</v>
      </c>
      <c r="G8" s="56" t="s">
        <v>447</v>
      </c>
      <c r="H8" s="52"/>
      <c r="I8" s="52"/>
      <c r="J8" s="52"/>
      <c r="K8" s="52"/>
    </row>
    <row r="9" spans="1:11" ht="50.45" customHeight="1" x14ac:dyDescent="0.25">
      <c r="A9" s="54">
        <v>3</v>
      </c>
      <c r="B9" s="55" t="s">
        <v>388</v>
      </c>
      <c r="C9" s="54" t="s">
        <v>386</v>
      </c>
      <c r="D9" s="54">
        <v>10</v>
      </c>
      <c r="E9" s="54">
        <v>10</v>
      </c>
      <c r="F9" s="54">
        <v>40</v>
      </c>
      <c r="G9" s="56"/>
      <c r="H9" s="52"/>
      <c r="I9" s="52"/>
      <c r="J9" s="52"/>
      <c r="K9" s="52"/>
    </row>
    <row r="10" spans="1:11" ht="47.25" customHeight="1" x14ac:dyDescent="0.25">
      <c r="A10" s="54">
        <v>4</v>
      </c>
      <c r="B10" s="55" t="s">
        <v>389</v>
      </c>
      <c r="C10" s="54" t="s">
        <v>386</v>
      </c>
      <c r="D10" s="54">
        <v>100</v>
      </c>
      <c r="E10" s="54">
        <v>90</v>
      </c>
      <c r="F10" s="54">
        <v>100</v>
      </c>
      <c r="G10" s="56"/>
      <c r="H10" s="52"/>
      <c r="I10" s="52"/>
      <c r="J10" s="52"/>
      <c r="K10" s="52"/>
    </row>
    <row r="11" spans="1:11" ht="39.6" customHeight="1" x14ac:dyDescent="0.25">
      <c r="A11" s="54">
        <v>5</v>
      </c>
      <c r="B11" s="55" t="s">
        <v>390</v>
      </c>
      <c r="C11" s="54" t="s">
        <v>386</v>
      </c>
      <c r="D11" s="54">
        <v>100</v>
      </c>
      <c r="E11" s="54">
        <v>97</v>
      </c>
      <c r="F11" s="54">
        <v>100</v>
      </c>
      <c r="G11" s="56"/>
      <c r="H11" s="52"/>
      <c r="I11" s="52"/>
      <c r="J11" s="52"/>
      <c r="K11" s="52"/>
    </row>
    <row r="12" spans="1:11" ht="51.75" customHeight="1" x14ac:dyDescent="0.25">
      <c r="A12" s="57">
        <v>6</v>
      </c>
      <c r="B12" s="55" t="s">
        <v>391</v>
      </c>
      <c r="C12" s="54" t="s">
        <v>392</v>
      </c>
      <c r="D12" s="54" t="s">
        <v>19</v>
      </c>
      <c r="E12" s="54">
        <v>16.5</v>
      </c>
      <c r="F12" s="54">
        <v>12.3</v>
      </c>
      <c r="G12" s="56"/>
      <c r="H12" s="52"/>
      <c r="I12" s="52"/>
      <c r="J12" s="52"/>
      <c r="K12" s="52"/>
    </row>
    <row r="13" spans="1:11" ht="47.45" customHeight="1" x14ac:dyDescent="0.25">
      <c r="A13" s="172" t="s">
        <v>393</v>
      </c>
      <c r="B13" s="173"/>
      <c r="C13" s="173"/>
      <c r="D13" s="173"/>
      <c r="E13" s="173"/>
      <c r="F13" s="173"/>
      <c r="G13" s="175"/>
      <c r="H13" s="52"/>
      <c r="I13" s="52"/>
      <c r="J13" s="52"/>
      <c r="K13" s="52"/>
    </row>
    <row r="14" spans="1:11" ht="58.5" customHeight="1" x14ac:dyDescent="0.25">
      <c r="A14" s="54">
        <v>1</v>
      </c>
      <c r="B14" s="58" t="s">
        <v>394</v>
      </c>
      <c r="C14" s="54" t="s">
        <v>386</v>
      </c>
      <c r="D14" s="59">
        <v>100</v>
      </c>
      <c r="E14" s="54">
        <v>100</v>
      </c>
      <c r="F14" s="59">
        <v>100</v>
      </c>
      <c r="G14" s="56"/>
      <c r="H14" s="52"/>
      <c r="I14" s="52"/>
      <c r="J14" s="52"/>
      <c r="K14" s="52"/>
    </row>
    <row r="15" spans="1:11" ht="45.75" customHeight="1" x14ac:dyDescent="0.25">
      <c r="A15" s="172" t="s">
        <v>395</v>
      </c>
      <c r="B15" s="173"/>
      <c r="C15" s="173"/>
      <c r="D15" s="173"/>
      <c r="E15" s="173"/>
      <c r="F15" s="173"/>
      <c r="G15" s="175"/>
      <c r="H15" s="52"/>
      <c r="I15" s="52"/>
      <c r="J15" s="52"/>
      <c r="K15" s="52"/>
    </row>
    <row r="16" spans="1:11" x14ac:dyDescent="0.25">
      <c r="A16" s="54">
        <v>1</v>
      </c>
      <c r="B16" s="55" t="s">
        <v>396</v>
      </c>
      <c r="C16" s="54" t="s">
        <v>386</v>
      </c>
      <c r="D16" s="54">
        <v>101.8</v>
      </c>
      <c r="E16" s="54">
        <v>98.08</v>
      </c>
      <c r="F16" s="54">
        <v>73.599999999999994</v>
      </c>
      <c r="G16" s="56"/>
      <c r="H16" s="52"/>
      <c r="I16" s="52"/>
      <c r="J16" s="52"/>
      <c r="K16" s="52"/>
    </row>
    <row r="17" spans="1:11" ht="86.25" customHeight="1" x14ac:dyDescent="0.25">
      <c r="A17" s="60">
        <v>2</v>
      </c>
      <c r="B17" s="61" t="s">
        <v>397</v>
      </c>
      <c r="C17" s="54" t="s">
        <v>386</v>
      </c>
      <c r="D17" s="54">
        <v>133.80000000000001</v>
      </c>
      <c r="E17" s="54">
        <v>98.4</v>
      </c>
      <c r="F17" s="62">
        <v>111.2</v>
      </c>
      <c r="G17" s="63" t="s">
        <v>398</v>
      </c>
      <c r="H17" s="52"/>
      <c r="I17" s="52"/>
      <c r="J17" s="52"/>
      <c r="K17" s="52"/>
    </row>
    <row r="18" spans="1:11" ht="46.5" customHeight="1" x14ac:dyDescent="0.25">
      <c r="A18" s="172" t="s">
        <v>399</v>
      </c>
      <c r="B18" s="173"/>
      <c r="C18" s="173"/>
      <c r="D18" s="173"/>
      <c r="E18" s="173"/>
      <c r="F18" s="173"/>
      <c r="G18" s="175"/>
      <c r="H18" s="52"/>
      <c r="I18" s="52"/>
      <c r="J18" s="52"/>
      <c r="K18" s="52"/>
    </row>
    <row r="19" spans="1:11" ht="61.5" customHeight="1" x14ac:dyDescent="0.25">
      <c r="A19" s="54">
        <v>1</v>
      </c>
      <c r="B19" s="55" t="s">
        <v>400</v>
      </c>
      <c r="C19" s="54" t="s">
        <v>386</v>
      </c>
      <c r="D19" s="54">
        <v>100</v>
      </c>
      <c r="E19" s="54">
        <v>100</v>
      </c>
      <c r="F19" s="54">
        <v>100</v>
      </c>
      <c r="G19" s="54"/>
      <c r="H19" s="52"/>
      <c r="I19" s="52"/>
      <c r="J19" s="52"/>
      <c r="K19" s="52"/>
    </row>
    <row r="20" spans="1:11" ht="47.25" customHeight="1" x14ac:dyDescent="0.25">
      <c r="A20" s="64">
        <v>2</v>
      </c>
      <c r="B20" s="65" t="s">
        <v>401</v>
      </c>
      <c r="C20" s="66" t="s">
        <v>386</v>
      </c>
      <c r="D20" s="64">
        <v>100</v>
      </c>
      <c r="E20" s="64">
        <v>100</v>
      </c>
      <c r="F20" s="64">
        <v>100</v>
      </c>
      <c r="G20" s="64"/>
      <c r="H20" s="52"/>
      <c r="I20" s="52"/>
      <c r="J20" s="52"/>
      <c r="K20" s="52"/>
    </row>
    <row r="21" spans="1:11" ht="48.75" customHeight="1" x14ac:dyDescent="0.25">
      <c r="A21" s="172" t="s">
        <v>402</v>
      </c>
      <c r="B21" s="173"/>
      <c r="C21" s="173"/>
      <c r="D21" s="173"/>
      <c r="E21" s="173"/>
      <c r="F21" s="173"/>
      <c r="G21" s="175"/>
      <c r="H21" s="52"/>
      <c r="I21" s="52"/>
      <c r="J21" s="52"/>
      <c r="K21" s="52"/>
    </row>
    <row r="22" spans="1:11" ht="48.75" customHeight="1" x14ac:dyDescent="0.25">
      <c r="A22" s="54">
        <v>1</v>
      </c>
      <c r="B22" s="58" t="s">
        <v>403</v>
      </c>
      <c r="C22" s="54" t="s">
        <v>386</v>
      </c>
      <c r="D22" s="54">
        <v>91.9</v>
      </c>
      <c r="E22" s="54">
        <v>91.9</v>
      </c>
      <c r="F22" s="54">
        <v>91.9</v>
      </c>
      <c r="G22" s="56"/>
      <c r="H22" s="52"/>
      <c r="I22" s="52"/>
      <c r="J22" s="52"/>
      <c r="K22" s="52"/>
    </row>
    <row r="23" spans="1:11" ht="31.5" x14ac:dyDescent="0.25">
      <c r="A23" s="54">
        <v>2</v>
      </c>
      <c r="B23" s="58" t="s">
        <v>404</v>
      </c>
      <c r="C23" s="54" t="s">
        <v>386</v>
      </c>
      <c r="D23" s="54">
        <v>99</v>
      </c>
      <c r="E23" s="54">
        <v>99</v>
      </c>
      <c r="F23" s="54">
        <v>99</v>
      </c>
      <c r="G23" s="56"/>
      <c r="H23" s="52"/>
      <c r="I23" s="52"/>
      <c r="J23" s="52"/>
      <c r="K23" s="52"/>
    </row>
    <row r="24" spans="1:11" ht="48.75" customHeight="1" x14ac:dyDescent="0.25">
      <c r="A24" s="172" t="s">
        <v>405</v>
      </c>
      <c r="B24" s="173"/>
      <c r="C24" s="173"/>
      <c r="D24" s="173"/>
      <c r="E24" s="173"/>
      <c r="F24" s="173"/>
      <c r="G24" s="175"/>
      <c r="H24" s="52"/>
      <c r="I24" s="52"/>
      <c r="J24" s="52"/>
      <c r="K24" s="52"/>
    </row>
    <row r="25" spans="1:11" ht="36" customHeight="1" x14ac:dyDescent="0.25">
      <c r="A25" s="54">
        <v>1</v>
      </c>
      <c r="B25" s="58" t="s">
        <v>406</v>
      </c>
      <c r="C25" s="57" t="s">
        <v>386</v>
      </c>
      <c r="D25" s="54">
        <v>75.98</v>
      </c>
      <c r="E25" s="54">
        <v>76.099999999999994</v>
      </c>
      <c r="F25" s="67">
        <v>76.099999999999994</v>
      </c>
      <c r="G25" s="56"/>
      <c r="H25" s="52"/>
      <c r="I25" s="52"/>
      <c r="J25" s="52"/>
      <c r="K25" s="52"/>
    </row>
    <row r="26" spans="1:11" ht="63" x14ac:dyDescent="0.25">
      <c r="A26" s="54">
        <v>2</v>
      </c>
      <c r="B26" s="58" t="s">
        <v>407</v>
      </c>
      <c r="C26" s="57" t="s">
        <v>386</v>
      </c>
      <c r="D26" s="54">
        <v>10.74</v>
      </c>
      <c r="E26" s="54">
        <v>11.24</v>
      </c>
      <c r="F26" s="67">
        <v>10.74</v>
      </c>
      <c r="G26" s="68" t="s">
        <v>433</v>
      </c>
      <c r="H26" s="52"/>
      <c r="I26" s="122"/>
      <c r="J26" s="52"/>
      <c r="K26" s="52"/>
    </row>
    <row r="27" spans="1:11" ht="47.25" customHeight="1" x14ac:dyDescent="0.25">
      <c r="A27" s="172" t="s">
        <v>408</v>
      </c>
      <c r="B27" s="173"/>
      <c r="C27" s="173"/>
      <c r="D27" s="174"/>
      <c r="E27" s="174"/>
      <c r="F27" s="173"/>
      <c r="G27" s="175"/>
      <c r="H27" s="52"/>
      <c r="I27" s="52"/>
      <c r="J27" s="52"/>
      <c r="K27" s="52"/>
    </row>
    <row r="28" spans="1:11" ht="47.25" x14ac:dyDescent="0.25">
      <c r="A28" s="54">
        <v>1</v>
      </c>
      <c r="B28" s="55" t="s">
        <v>409</v>
      </c>
      <c r="C28" s="54" t="s">
        <v>386</v>
      </c>
      <c r="D28" s="69">
        <v>30</v>
      </c>
      <c r="E28" s="69">
        <v>26</v>
      </c>
      <c r="F28" s="69">
        <v>30</v>
      </c>
      <c r="G28" s="55" t="s">
        <v>434</v>
      </c>
      <c r="H28" s="52"/>
      <c r="I28" s="52"/>
      <c r="J28" s="52"/>
      <c r="K28" s="52"/>
    </row>
    <row r="29" spans="1:11" ht="65.25" customHeight="1" x14ac:dyDescent="0.25">
      <c r="A29" s="54">
        <v>2</v>
      </c>
      <c r="B29" s="55" t="s">
        <v>410</v>
      </c>
      <c r="C29" s="54" t="s">
        <v>386</v>
      </c>
      <c r="D29" s="54">
        <v>27</v>
      </c>
      <c r="E29" s="54">
        <v>27</v>
      </c>
      <c r="F29" s="54">
        <v>35</v>
      </c>
      <c r="G29" s="55" t="s">
        <v>435</v>
      </c>
      <c r="H29" s="52"/>
      <c r="I29" s="52"/>
      <c r="J29" s="52"/>
      <c r="K29" s="52"/>
    </row>
    <row r="30" spans="1:11" ht="31.5" x14ac:dyDescent="0.25">
      <c r="A30" s="54">
        <v>3</v>
      </c>
      <c r="B30" s="55" t="s">
        <v>411</v>
      </c>
      <c r="C30" s="54" t="s">
        <v>386</v>
      </c>
      <c r="D30" s="54">
        <v>2</v>
      </c>
      <c r="E30" s="54">
        <v>2</v>
      </c>
      <c r="F30" s="54">
        <v>35</v>
      </c>
      <c r="G30" s="55" t="s">
        <v>436</v>
      </c>
      <c r="H30" s="52"/>
      <c r="I30" s="52"/>
      <c r="J30" s="52"/>
      <c r="K30" s="52"/>
    </row>
    <row r="31" spans="1:11" ht="31.5" x14ac:dyDescent="0.25">
      <c r="A31" s="54">
        <v>4</v>
      </c>
      <c r="B31" s="55" t="s">
        <v>412</v>
      </c>
      <c r="C31" s="54" t="s">
        <v>386</v>
      </c>
      <c r="D31" s="54">
        <v>3.9</v>
      </c>
      <c r="E31" s="54">
        <v>2.4</v>
      </c>
      <c r="F31" s="54">
        <v>3.9</v>
      </c>
      <c r="G31" s="55" t="s">
        <v>437</v>
      </c>
      <c r="H31" s="52"/>
      <c r="I31" s="52"/>
      <c r="J31" s="52"/>
      <c r="K31" s="52"/>
    </row>
    <row r="32" spans="1:11" x14ac:dyDescent="0.25">
      <c r="A32" s="54">
        <v>5</v>
      </c>
      <c r="B32" s="55" t="s">
        <v>413</v>
      </c>
      <c r="C32" s="54" t="s">
        <v>386</v>
      </c>
      <c r="D32" s="54">
        <v>100</v>
      </c>
      <c r="E32" s="54">
        <v>100</v>
      </c>
      <c r="F32" s="54">
        <v>100</v>
      </c>
      <c r="G32" s="55" t="s">
        <v>19</v>
      </c>
      <c r="H32" s="52"/>
      <c r="I32" s="52"/>
      <c r="J32" s="52"/>
      <c r="K32" s="52"/>
    </row>
    <row r="33" spans="1:11" ht="31.5" customHeight="1" x14ac:dyDescent="0.25">
      <c r="A33" s="172" t="s">
        <v>414</v>
      </c>
      <c r="B33" s="173"/>
      <c r="C33" s="173"/>
      <c r="D33" s="173"/>
      <c r="E33" s="173"/>
      <c r="F33" s="173"/>
      <c r="G33" s="175"/>
      <c r="H33" s="52"/>
      <c r="I33" s="52"/>
      <c r="J33" s="52"/>
      <c r="K33" s="52"/>
    </row>
    <row r="34" spans="1:11" ht="317.25" customHeight="1" x14ac:dyDescent="0.25">
      <c r="A34" s="54">
        <v>1</v>
      </c>
      <c r="B34" s="55" t="s">
        <v>415</v>
      </c>
      <c r="C34" s="54" t="s">
        <v>386</v>
      </c>
      <c r="D34" s="54">
        <v>53.6</v>
      </c>
      <c r="E34" s="54">
        <v>54.5</v>
      </c>
      <c r="F34" s="54">
        <v>54.5</v>
      </c>
      <c r="G34" s="54" t="s">
        <v>438</v>
      </c>
      <c r="H34" s="52"/>
      <c r="I34" s="52"/>
      <c r="J34" s="52"/>
      <c r="K34" s="52"/>
    </row>
    <row r="35" spans="1:11" ht="183.75" customHeight="1" x14ac:dyDescent="0.25">
      <c r="A35" s="54">
        <v>2</v>
      </c>
      <c r="B35" s="55" t="s">
        <v>416</v>
      </c>
      <c r="C35" s="54" t="s">
        <v>386</v>
      </c>
      <c r="D35" s="54">
        <v>10.5</v>
      </c>
      <c r="E35" s="54">
        <v>10.8</v>
      </c>
      <c r="F35" s="54">
        <v>10.8</v>
      </c>
      <c r="G35" s="54" t="s">
        <v>439</v>
      </c>
      <c r="H35" s="52"/>
      <c r="I35" s="52"/>
      <c r="J35" s="52"/>
      <c r="K35" s="52"/>
    </row>
    <row r="36" spans="1:11" ht="302.25" customHeight="1" x14ac:dyDescent="0.25">
      <c r="A36" s="54">
        <v>3</v>
      </c>
      <c r="B36" s="55" t="s">
        <v>417</v>
      </c>
      <c r="C36" s="54" t="s">
        <v>386</v>
      </c>
      <c r="D36" s="54">
        <v>70</v>
      </c>
      <c r="E36" s="54">
        <v>75</v>
      </c>
      <c r="F36" s="54">
        <v>75</v>
      </c>
      <c r="G36" s="54" t="s">
        <v>440</v>
      </c>
      <c r="H36" s="52"/>
      <c r="I36" s="52"/>
      <c r="J36" s="52"/>
      <c r="K36" s="52"/>
    </row>
    <row r="37" spans="1:11" ht="45" customHeight="1" x14ac:dyDescent="0.25">
      <c r="A37" s="172" t="s">
        <v>418</v>
      </c>
      <c r="B37" s="173"/>
      <c r="C37" s="173"/>
      <c r="D37" s="173"/>
      <c r="E37" s="173"/>
      <c r="F37" s="173"/>
      <c r="G37" s="175"/>
      <c r="H37" s="52"/>
      <c r="I37" s="52"/>
      <c r="J37" s="52"/>
      <c r="K37" s="52"/>
    </row>
    <row r="38" spans="1:11" ht="60.75" customHeight="1" x14ac:dyDescent="0.25">
      <c r="A38" s="54">
        <v>1</v>
      </c>
      <c r="B38" s="70" t="s">
        <v>419</v>
      </c>
      <c r="C38" s="54" t="s">
        <v>386</v>
      </c>
      <c r="D38" s="54">
        <v>27.71</v>
      </c>
      <c r="E38" s="54">
        <v>26.8</v>
      </c>
      <c r="F38" s="54">
        <v>28.11</v>
      </c>
      <c r="G38" s="71" t="s">
        <v>441</v>
      </c>
      <c r="H38" s="52"/>
      <c r="I38" s="52"/>
      <c r="J38" s="52"/>
      <c r="K38" s="52"/>
    </row>
    <row r="39" spans="1:11" ht="36.75" customHeight="1" x14ac:dyDescent="0.25">
      <c r="A39" s="54">
        <v>2</v>
      </c>
      <c r="B39" s="70" t="s">
        <v>420</v>
      </c>
      <c r="C39" s="54" t="s">
        <v>386</v>
      </c>
      <c r="D39" s="54">
        <v>110.06</v>
      </c>
      <c r="E39" s="54">
        <v>101</v>
      </c>
      <c r="F39" s="54">
        <v>108.5</v>
      </c>
      <c r="G39" s="71" t="s">
        <v>442</v>
      </c>
      <c r="H39" s="52"/>
      <c r="I39" s="52"/>
      <c r="J39" s="52"/>
      <c r="K39" s="52"/>
    </row>
    <row r="40" spans="1:11" ht="38.25" customHeight="1" x14ac:dyDescent="0.25">
      <c r="A40" s="54">
        <v>3</v>
      </c>
      <c r="B40" s="70" t="s">
        <v>421</v>
      </c>
      <c r="C40" s="54" t="s">
        <v>386</v>
      </c>
      <c r="D40" s="54">
        <v>9.1999999999999993</v>
      </c>
      <c r="E40" s="54">
        <v>9.1999999999999993</v>
      </c>
      <c r="F40" s="54">
        <v>9.9</v>
      </c>
      <c r="G40" s="71" t="s">
        <v>444</v>
      </c>
      <c r="H40" s="52"/>
      <c r="I40" s="52"/>
      <c r="J40" s="52"/>
      <c r="K40" s="52"/>
    </row>
    <row r="41" spans="1:11" ht="61.5" customHeight="1" x14ac:dyDescent="0.25">
      <c r="A41" s="54">
        <v>4</v>
      </c>
      <c r="B41" s="70" t="s">
        <v>422</v>
      </c>
      <c r="C41" s="54" t="s">
        <v>386</v>
      </c>
      <c r="D41" s="54">
        <v>92.8</v>
      </c>
      <c r="E41" s="54">
        <v>101</v>
      </c>
      <c r="F41" s="62">
        <v>105.2</v>
      </c>
      <c r="G41" s="75" t="s">
        <v>443</v>
      </c>
      <c r="H41" s="52"/>
      <c r="I41" s="52"/>
      <c r="J41" s="52"/>
      <c r="K41" s="52"/>
    </row>
    <row r="42" spans="1:11" ht="39.75" customHeight="1" x14ac:dyDescent="0.25">
      <c r="A42" s="172" t="s">
        <v>423</v>
      </c>
      <c r="B42" s="173"/>
      <c r="C42" s="173"/>
      <c r="D42" s="173"/>
      <c r="E42" s="173"/>
      <c r="F42" s="173"/>
      <c r="G42" s="175"/>
      <c r="H42" s="52"/>
      <c r="I42" s="72"/>
      <c r="J42" s="52"/>
      <c r="K42" s="52"/>
    </row>
    <row r="43" spans="1:11" ht="31.5" x14ac:dyDescent="0.25">
      <c r="A43" s="54">
        <v>1</v>
      </c>
      <c r="B43" s="58" t="s">
        <v>424</v>
      </c>
      <c r="C43" s="54" t="s">
        <v>386</v>
      </c>
      <c r="D43" s="54">
        <v>95.8</v>
      </c>
      <c r="E43" s="54">
        <v>95.8</v>
      </c>
      <c r="F43" s="54">
        <v>95.8</v>
      </c>
      <c r="G43" s="73" t="s">
        <v>445</v>
      </c>
      <c r="H43" s="52"/>
      <c r="I43" s="72"/>
      <c r="J43" s="52"/>
      <c r="K43" s="52"/>
    </row>
    <row r="44" spans="1:11" ht="31.5" x14ac:dyDescent="0.25">
      <c r="A44" s="54">
        <v>2</v>
      </c>
      <c r="B44" s="58" t="s">
        <v>425</v>
      </c>
      <c r="C44" s="54" t="s">
        <v>426</v>
      </c>
      <c r="D44" s="54">
        <v>7</v>
      </c>
      <c r="E44" s="54">
        <v>8</v>
      </c>
      <c r="F44" s="54">
        <v>8</v>
      </c>
      <c r="G44" s="73" t="s">
        <v>446</v>
      </c>
      <c r="H44" s="52"/>
      <c r="I44" s="72"/>
      <c r="J44" s="52"/>
      <c r="K44" s="52"/>
    </row>
    <row r="45" spans="1:11" ht="31.5" x14ac:dyDescent="0.25">
      <c r="A45" s="54">
        <v>3</v>
      </c>
      <c r="B45" s="58" t="s">
        <v>427</v>
      </c>
      <c r="C45" s="54" t="s">
        <v>426</v>
      </c>
      <c r="D45" s="54">
        <v>0</v>
      </c>
      <c r="E45" s="54">
        <v>0</v>
      </c>
      <c r="F45" s="54">
        <v>0</v>
      </c>
      <c r="G45" s="73"/>
      <c r="H45" s="52"/>
      <c r="I45" s="72"/>
      <c r="J45" s="52"/>
      <c r="K45" s="52"/>
    </row>
    <row r="46" spans="1:11" x14ac:dyDescent="0.25">
      <c r="G46" s="52"/>
    </row>
  </sheetData>
  <mergeCells count="18">
    <mergeCell ref="A27:G27"/>
    <mergeCell ref="A33:G33"/>
    <mergeCell ref="A37:G37"/>
    <mergeCell ref="A42:G42"/>
    <mergeCell ref="A6:G6"/>
    <mergeCell ref="A13:G13"/>
    <mergeCell ref="A15:G15"/>
    <mergeCell ref="A18:G18"/>
    <mergeCell ref="A21:G21"/>
    <mergeCell ref="A24:G24"/>
    <mergeCell ref="A1:G1"/>
    <mergeCell ref="A3:A5"/>
    <mergeCell ref="B3:B5"/>
    <mergeCell ref="C3:C5"/>
    <mergeCell ref="D3:F3"/>
    <mergeCell ref="G3:G5"/>
    <mergeCell ref="D4:D5"/>
    <mergeCell ref="E4:F4"/>
  </mergeCells>
  <pageMargins left="0.7" right="0.7" top="0.75" bottom="0.7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Финансирование</vt:lpstr>
      <vt:lpstr>Показатели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2025-03-19T15:04:26Z</dcterms:modified>
</cp:coreProperties>
</file>